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 tabRatio="896"/>
  </bookViews>
  <sheets>
    <sheet name="Лот № 8" sheetId="6" r:id="rId1"/>
  </sheets>
  <definedNames>
    <definedName name="_xlnm.Print_Titles" localSheetId="0">'Лот № 8'!$2:$5</definedName>
    <definedName name="_xlnm.Print_Area" localSheetId="0">'Лот № 8'!$A$1:$Z$85</definedName>
  </definedNames>
  <calcPr calcId="144525"/>
</workbook>
</file>

<file path=xl/calcChain.xml><?xml version="1.0" encoding="utf-8"?>
<calcChain xmlns="http://schemas.openxmlformats.org/spreadsheetml/2006/main">
  <c r="H71" i="6" l="1"/>
  <c r="H72" i="6"/>
  <c r="H73" i="6"/>
  <c r="H74" i="6"/>
  <c r="H75" i="6"/>
  <c r="H76" i="6"/>
  <c r="H77" i="6"/>
  <c r="H78" i="6"/>
  <c r="H79" i="6"/>
  <c r="H80" i="6"/>
  <c r="H81" i="6"/>
  <c r="H70" i="6"/>
  <c r="H64" i="6"/>
  <c r="H65" i="6"/>
  <c r="H66" i="6"/>
  <c r="H67" i="6"/>
  <c r="H63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26" i="6"/>
  <c r="H11" i="6"/>
  <c r="H12" i="6"/>
  <c r="H13" i="6"/>
  <c r="H14" i="6"/>
  <c r="H15" i="6"/>
  <c r="H16" i="6"/>
  <c r="H17" i="6"/>
  <c r="H18" i="6"/>
  <c r="H19" i="6"/>
  <c r="H20" i="6"/>
  <c r="H10" i="6"/>
  <c r="G81" i="6" l="1"/>
  <c r="F71" i="6"/>
  <c r="G71" i="6" s="1"/>
  <c r="F73" i="6"/>
  <c r="G73" i="6" s="1"/>
  <c r="F75" i="6"/>
  <c r="G75" i="6" s="1"/>
  <c r="F77" i="6"/>
  <c r="G77" i="6" s="1"/>
  <c r="F78" i="6"/>
  <c r="G78" i="6" s="1"/>
  <c r="F81" i="6"/>
  <c r="F63" i="6"/>
  <c r="G63" i="6"/>
  <c r="F64" i="6"/>
  <c r="G64" i="6" s="1"/>
  <c r="F65" i="6"/>
  <c r="G65" i="6" s="1"/>
  <c r="F66" i="6"/>
  <c r="G66" i="6" s="1"/>
  <c r="F67" i="6"/>
  <c r="G67" i="6" s="1"/>
  <c r="G31" i="6"/>
  <c r="G33" i="6"/>
  <c r="G37" i="6"/>
  <c r="G41" i="6"/>
  <c r="G45" i="6"/>
  <c r="G47" i="6"/>
  <c r="G49" i="6"/>
  <c r="G53" i="6"/>
  <c r="F28" i="6"/>
  <c r="G28" i="6" s="1"/>
  <c r="F31" i="6"/>
  <c r="F32" i="6"/>
  <c r="G32" i="6" s="1"/>
  <c r="F37" i="6"/>
  <c r="F38" i="6"/>
  <c r="G38" i="6" s="1"/>
  <c r="F44" i="6"/>
  <c r="G44" i="6" s="1"/>
  <c r="F45" i="6"/>
  <c r="F47" i="6"/>
  <c r="F48" i="6"/>
  <c r="G48" i="6" s="1"/>
  <c r="F49" i="6"/>
  <c r="F52" i="6"/>
  <c r="G52" i="6" s="1"/>
  <c r="F53" i="6"/>
  <c r="F54" i="6"/>
  <c r="G54" i="6" s="1"/>
  <c r="F56" i="6"/>
  <c r="G56" i="6" s="1"/>
  <c r="F58" i="6"/>
  <c r="G58" i="6" s="1"/>
  <c r="F60" i="6"/>
  <c r="G60" i="6" s="1"/>
  <c r="D70" i="6"/>
  <c r="F70" i="6" s="1"/>
  <c r="D72" i="6"/>
  <c r="F72" i="6" s="1"/>
  <c r="G72" i="6" s="1"/>
  <c r="D74" i="6"/>
  <c r="F74" i="6" s="1"/>
  <c r="G74" i="6" s="1"/>
  <c r="D75" i="6"/>
  <c r="D76" i="6"/>
  <c r="F76" i="6" s="1"/>
  <c r="G76" i="6" s="1"/>
  <c r="D77" i="6"/>
  <c r="D79" i="6"/>
  <c r="F79" i="6" s="1"/>
  <c r="G79" i="6" s="1"/>
  <c r="D80" i="6"/>
  <c r="F80" i="6" s="1"/>
  <c r="G80" i="6" s="1"/>
  <c r="D29" i="6"/>
  <c r="F29" i="6" s="1"/>
  <c r="G29" i="6" s="1"/>
  <c r="D27" i="6"/>
  <c r="F27" i="6" s="1"/>
  <c r="G27" i="6" s="1"/>
  <c r="D30" i="6"/>
  <c r="F30" i="6" s="1"/>
  <c r="G30" i="6" s="1"/>
  <c r="D33" i="6"/>
  <c r="F33" i="6" s="1"/>
  <c r="D34" i="6"/>
  <c r="F34" i="6" s="1"/>
  <c r="G34" i="6" s="1"/>
  <c r="D35" i="6"/>
  <c r="F35" i="6" s="1"/>
  <c r="G35" i="6" s="1"/>
  <c r="D36" i="6"/>
  <c r="F36" i="6" s="1"/>
  <c r="G36" i="6" s="1"/>
  <c r="D39" i="6"/>
  <c r="F39" i="6" s="1"/>
  <c r="G39" i="6" s="1"/>
  <c r="D40" i="6"/>
  <c r="F40" i="6" s="1"/>
  <c r="G40" i="6" s="1"/>
  <c r="D41" i="6"/>
  <c r="F41" i="6" s="1"/>
  <c r="D42" i="6"/>
  <c r="F42" i="6" s="1"/>
  <c r="G42" i="6" s="1"/>
  <c r="D43" i="6"/>
  <c r="F43" i="6" s="1"/>
  <c r="G43" i="6" s="1"/>
  <c r="D46" i="6"/>
  <c r="F46" i="6" s="1"/>
  <c r="G46" i="6" s="1"/>
  <c r="D48" i="6"/>
  <c r="D50" i="6"/>
  <c r="F50" i="6" s="1"/>
  <c r="G50" i="6" s="1"/>
  <c r="D51" i="6"/>
  <c r="F51" i="6" s="1"/>
  <c r="G51" i="6" s="1"/>
  <c r="D55" i="6"/>
  <c r="F55" i="6" s="1"/>
  <c r="G55" i="6" s="1"/>
  <c r="D56" i="6"/>
  <c r="D57" i="6"/>
  <c r="F57" i="6" s="1"/>
  <c r="G57" i="6" s="1"/>
  <c r="D58" i="6"/>
  <c r="D59" i="6"/>
  <c r="F59" i="6" s="1"/>
  <c r="G59" i="6" s="1"/>
  <c r="D26" i="6"/>
  <c r="F26" i="6" s="1"/>
  <c r="G26" i="6" s="1"/>
  <c r="G21" i="6"/>
  <c r="G22" i="6" s="1"/>
  <c r="E21" i="6"/>
  <c r="F11" i="6"/>
  <c r="G11" i="6" s="1"/>
  <c r="F12" i="6"/>
  <c r="G12" i="6" s="1"/>
  <c r="F13" i="6"/>
  <c r="G13" i="6" s="1"/>
  <c r="F14" i="6"/>
  <c r="G14" i="6" s="1"/>
  <c r="F15" i="6"/>
  <c r="G15" i="6" s="1"/>
  <c r="F16" i="6"/>
  <c r="G16" i="6" s="1"/>
  <c r="F17" i="6"/>
  <c r="G17" i="6" s="1"/>
  <c r="F18" i="6"/>
  <c r="G18" i="6" s="1"/>
  <c r="F19" i="6"/>
  <c r="G19" i="6" s="1"/>
  <c r="F20" i="6"/>
  <c r="G20" i="6" s="1"/>
  <c r="F10" i="6"/>
  <c r="G10" i="6" s="1"/>
  <c r="H21" i="6" s="1"/>
  <c r="H22" i="6" s="1"/>
  <c r="H61" i="6" l="1"/>
  <c r="F82" i="6"/>
  <c r="H68" i="6"/>
  <c r="G70" i="6"/>
  <c r="G61" i="6"/>
  <c r="F61" i="6"/>
  <c r="G68" i="6"/>
  <c r="F68" i="6"/>
  <c r="F21" i="6"/>
  <c r="F22" i="6" s="1"/>
  <c r="X82" i="6"/>
  <c r="Y82" i="6"/>
  <c r="Z82" i="6"/>
  <c r="X68" i="6"/>
  <c r="Y68" i="6"/>
  <c r="Z68" i="6"/>
  <c r="X61" i="6"/>
  <c r="Y61" i="6"/>
  <c r="Z61" i="6"/>
  <c r="O61" i="6"/>
  <c r="P61" i="6"/>
  <c r="Q61" i="6"/>
  <c r="R61" i="6"/>
  <c r="S61" i="6"/>
  <c r="T61" i="6"/>
  <c r="U61" i="6"/>
  <c r="O68" i="6"/>
  <c r="P68" i="6"/>
  <c r="Q68" i="6"/>
  <c r="R68" i="6"/>
  <c r="S68" i="6"/>
  <c r="T68" i="6"/>
  <c r="U68" i="6"/>
  <c r="O82" i="6"/>
  <c r="P82" i="6"/>
  <c r="Q82" i="6"/>
  <c r="R82" i="6"/>
  <c r="S82" i="6"/>
  <c r="T82" i="6"/>
  <c r="U82" i="6"/>
  <c r="G82" i="6" l="1"/>
  <c r="G83" i="6" s="1"/>
  <c r="G84" i="6" s="1"/>
  <c r="H82" i="6"/>
  <c r="H83" i="6" s="1"/>
  <c r="H84" i="6" s="1"/>
  <c r="F83" i="6"/>
  <c r="F84" i="6" s="1"/>
  <c r="E82" i="6"/>
  <c r="E68" i="6"/>
  <c r="E61" i="6"/>
  <c r="E22" i="6"/>
  <c r="E83" i="6" l="1"/>
  <c r="E84" i="6" s="1"/>
  <c r="C82" i="6"/>
  <c r="C68" i="6"/>
  <c r="C61" i="6"/>
  <c r="C83" i="6" l="1"/>
  <c r="X21" i="6" l="1"/>
  <c r="Y21" i="6"/>
  <c r="Z21" i="6"/>
  <c r="W82" i="6"/>
  <c r="V82" i="6"/>
  <c r="N82" i="6"/>
  <c r="M82" i="6"/>
  <c r="L82" i="6"/>
  <c r="K82" i="6"/>
  <c r="J82" i="6"/>
  <c r="I82" i="6"/>
  <c r="W68" i="6"/>
  <c r="V68" i="6"/>
  <c r="N68" i="6"/>
  <c r="M68" i="6"/>
  <c r="L68" i="6"/>
  <c r="K68" i="6"/>
  <c r="J68" i="6"/>
  <c r="I68" i="6"/>
  <c r="W61" i="6"/>
  <c r="V61" i="6"/>
  <c r="N61" i="6"/>
  <c r="M61" i="6"/>
  <c r="L61" i="6"/>
  <c r="K61" i="6"/>
  <c r="J61" i="6"/>
  <c r="I61" i="6"/>
  <c r="W21" i="6"/>
  <c r="V21" i="6"/>
  <c r="T21" i="6"/>
  <c r="S21" i="6"/>
  <c r="R21" i="6"/>
  <c r="N21" i="6"/>
  <c r="M21" i="6"/>
  <c r="L21" i="6"/>
  <c r="J21" i="6"/>
  <c r="I21" i="6"/>
  <c r="C21" i="6"/>
  <c r="C22" i="6" s="1"/>
  <c r="C84" i="6" s="1"/>
</calcChain>
</file>

<file path=xl/sharedStrings.xml><?xml version="1.0" encoding="utf-8"?>
<sst xmlns="http://schemas.openxmlformats.org/spreadsheetml/2006/main" count="1293" uniqueCount="110">
  <si>
    <t>№ п/п</t>
  </si>
  <si>
    <t>Вид жилищного фонда, улица</t>
  </si>
  <si>
    <t>Микрорайон (поселок)</t>
  </si>
  <si>
    <t>Наличие благоустройства</t>
  </si>
  <si>
    <t>Подвалы</t>
  </si>
  <si>
    <t>Места общего пользования</t>
  </si>
  <si>
    <t>Лифт</t>
  </si>
  <si>
    <t>Мусоропровод</t>
  </si>
  <si>
    <t xml:space="preserve">Электроплиты </t>
  </si>
  <si>
    <t>Газовые плиты (баллоны)</t>
  </si>
  <si>
    <t xml:space="preserve">МУНИЦИПАЛЬНЫЙ ЖИЛИЩНЫЙ ФОНД </t>
  </si>
  <si>
    <t>нет</t>
  </si>
  <si>
    <t>ВСЕГО по лоту</t>
  </si>
  <si>
    <t>Итого домов:</t>
  </si>
  <si>
    <t>БЕСХОЗЯЙНЫЙ ЖИЛИЩНЫЙ ФОНД</t>
  </si>
  <si>
    <t>Линия 7, бал 66 б</t>
  </si>
  <si>
    <t xml:space="preserve">пос.Кедровый -1 </t>
  </si>
  <si>
    <t>Линия 8, бал 75 г</t>
  </si>
  <si>
    <t>Линия 11, бал 129</t>
  </si>
  <si>
    <t>Линия 5, бал 33</t>
  </si>
  <si>
    <t>Линия 7, бал 53</t>
  </si>
  <si>
    <t>Линия 8, бал 74 б</t>
  </si>
  <si>
    <t>Линия 11, бал 121</t>
  </si>
  <si>
    <t>Линия 12, бал 132 е</t>
  </si>
  <si>
    <t>Линия 12, бал 135</t>
  </si>
  <si>
    <t>Линия 13, бал 158</t>
  </si>
  <si>
    <t>Линия 14, бал 165</t>
  </si>
  <si>
    <t xml:space="preserve">пос.Кедровый -2 </t>
  </si>
  <si>
    <t>Жилые дома деревянные с центральным отоплением без благоустройства</t>
  </si>
  <si>
    <t>пос Кедровый-1</t>
  </si>
  <si>
    <t>Линия 0, пос. Кедровый-1  31</t>
  </si>
  <si>
    <t>Линия 0, пос. Кедровый-1  41</t>
  </si>
  <si>
    <t>Линия 0, пос. Кедровый-1  108а</t>
  </si>
  <si>
    <t>Линия 1, пос. Кедровый-1  38а</t>
  </si>
  <si>
    <t>Линия 10, пос. Кедровый-1  154б</t>
  </si>
  <si>
    <t>Линия 10, пос. Кедровый-1  157б</t>
  </si>
  <si>
    <t>Линия 12, пос. Кедровый-1  39</t>
  </si>
  <si>
    <t>Линия 12, пос. Кедровый-1  143</t>
  </si>
  <si>
    <t>Линия 13, пос. Кедровый-1  29</t>
  </si>
  <si>
    <t>Линия 13, пос. Кедровый-1  32</t>
  </si>
  <si>
    <t>Линия 13, пос. Кедровый-1  161</t>
  </si>
  <si>
    <t>Линия 14, пос. Кедровый-1  31а.</t>
  </si>
  <si>
    <t>Линия 16, пос. Кедровый-1  6</t>
  </si>
  <si>
    <t>Линия 16, пос. Кедровый-1  8в</t>
  </si>
  <si>
    <t xml:space="preserve">Линия 16, пос. Кедровый-1  8 </t>
  </si>
  <si>
    <t>Линия 16, пос. Кедровый-1   13е</t>
  </si>
  <si>
    <t>Линия 16, пос. Кедровый-1  15а</t>
  </si>
  <si>
    <t>Линия 16, пос. Кедровый-1  15б</t>
  </si>
  <si>
    <t>Линия 16, пос. Кедровый-1  17б</t>
  </si>
  <si>
    <t>Линия 16, пос. Кедровый-1  19</t>
  </si>
  <si>
    <t>Линия 16, пос. Кедровый-1  25б</t>
  </si>
  <si>
    <t>Линия 2, пос. Кедровый-1  12а</t>
  </si>
  <si>
    <t>Линия 3, пос. Кедровый-1  89</t>
  </si>
  <si>
    <t>Линия 4, пос. Кедровый-1  107</t>
  </si>
  <si>
    <t>Линия 4, пос. Кедровый-1  108</t>
  </si>
  <si>
    <t>Линия 5, пос. Кедровый-1  41</t>
  </si>
  <si>
    <t>Линия 5, пос. Кедровый-1  108а</t>
  </si>
  <si>
    <t>Линия 6, пос. Кедровый-1  112</t>
  </si>
  <si>
    <t>Линия 7, пос. Кедровый-1  15</t>
  </si>
  <si>
    <t>Линия 7, пос. Кедровый-1  52</t>
  </si>
  <si>
    <t>Линия 8, пос. Кедровый-1  51</t>
  </si>
  <si>
    <t>Линия 8, пос. Кедровый-1  75М</t>
  </si>
  <si>
    <t>Линия 8, пос. Кедровый-1  75н</t>
  </si>
  <si>
    <t>Линия 9, пос. Кедровый-1  54в</t>
  </si>
  <si>
    <t>Жилые дома деревянные с печным отоплением, без благоустройства</t>
  </si>
  <si>
    <t>Кедровый-2 пос., пос. Кедровый-2  97б</t>
  </si>
  <si>
    <t>Кедровый-2 пос., пос. Кедровый-2    97</t>
  </si>
  <si>
    <t>Кедровый-2 пос., пос. Кедровый-2 101</t>
  </si>
  <si>
    <t>Кедровый-2 пос., пос. Кедровый-2 106</t>
  </si>
  <si>
    <t>Кедровый-2 пос., пос. Кедровый-2 123</t>
  </si>
  <si>
    <t>Кедровый-2 пос., пос. Кедровый-2 130</t>
  </si>
  <si>
    <t>Жилые дома деревянные с ЦО, с ХВС</t>
  </si>
  <si>
    <t>База ОРСа Кедровый</t>
  </si>
  <si>
    <t>Линия 1, пос. База ОРСа 'Кедровый' 0/2</t>
  </si>
  <si>
    <t>Линия 1, пос. База ОРСа 'Кедровый' 0/3</t>
  </si>
  <si>
    <t>Линия 1, пос. База ОРСа 'Кедровый' 0/4</t>
  </si>
  <si>
    <t>Линия 1, пос. База ОРСа 'Кедровый' 0/7</t>
  </si>
  <si>
    <t>Линия 1, пос. База ОРСа 'Кедровый' 2</t>
  </si>
  <si>
    <t>Линия 1, пос. База ОРСа 'Кедровый'  3</t>
  </si>
  <si>
    <t>Линия 1, пос. База ОРСа 'Кедровый'  5</t>
  </si>
  <si>
    <t>Линия 1, пос. База ОРСа 'Кедровый'  11</t>
  </si>
  <si>
    <t>Линия 1, пос. База ОРСа 'Кедровый'  14/</t>
  </si>
  <si>
    <t>Линия 1, пос. База ОРСа 'Кедровый'  22</t>
  </si>
  <si>
    <t>Линия 2, пос. База ОРСа 'Кедровый'  17</t>
  </si>
  <si>
    <t>Линия 3, пос. База ОРСа 'Кедровый'  15</t>
  </si>
  <si>
    <t>Септики</t>
  </si>
  <si>
    <t>Придомовая территория с уборкой ручным способом</t>
  </si>
  <si>
    <t>Механизированная уборка придомовой территории в холодный период</t>
  </si>
  <si>
    <t>Система вентиляции</t>
  </si>
  <si>
    <t>ИТП</t>
  </si>
  <si>
    <t>АУУ</t>
  </si>
  <si>
    <t>Размер платы, руб./кв.м общей площади в месяц (с НДС)</t>
  </si>
  <si>
    <t>Общая площадь жилых помещений, кв. м.</t>
  </si>
  <si>
    <t>Общедомовые приборы учета</t>
  </si>
  <si>
    <t>ТС</t>
  </si>
  <si>
    <t>ХВС</t>
  </si>
  <si>
    <t>ГВС</t>
  </si>
  <si>
    <t>ЭЭ</t>
  </si>
  <si>
    <t>Наружные сети электроснабжения</t>
  </si>
  <si>
    <t>Наружные сети тепловодоснабжения</t>
  </si>
  <si>
    <t>Жилые дома деревянные с ЦО, без ХВС, без ГВС, без канализации</t>
  </si>
  <si>
    <t>Всего по муниципальному жилфонду</t>
  </si>
  <si>
    <t>есть</t>
  </si>
  <si>
    <t>Всего по бесхозяйному жилищному фонду</t>
  </si>
  <si>
    <t xml:space="preserve"> (лот № 8)</t>
  </si>
  <si>
    <t>Рзмер платы в месяц (руб.)</t>
  </si>
  <si>
    <t>Рзмер платы в год (руб.)</t>
  </si>
  <si>
    <t>Итого:</t>
  </si>
  <si>
    <t>Рзмер платы на период с 01.04.2014 по 31.12.2016  (руб.)</t>
  </si>
  <si>
    <t xml:space="preserve">Техническая характеристика и размер  платы за содержание и текущий ремонт жилых помещений для обеспечения надлежащего содержания общего имущества жилых домов, все помещения в которых находятся в муниципальной собственности и в бесхозяйном жилищном фонде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</si>
</sst>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"/>
      <family val="2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 Cyr"/>
      <family val="2"/>
      <charset val="204"/>
    </font>
    <font>
      <sz val="16"/>
      <name val="Arial Cyr"/>
      <family val="2"/>
      <charset val="204"/>
    </font>
    <font>
      <b/>
      <sz val="16"/>
      <name val="Arial"/>
      <family val="2"/>
      <charset val="204"/>
    </font>
    <font>
      <b/>
      <sz val="14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5" fillId="0" borderId="6" xfId="1" applyFont="1" applyBorder="1" applyAlignment="1">
      <alignment wrapText="1"/>
    </xf>
    <xf numFmtId="0" fontId="7" fillId="0" borderId="6" xfId="1" applyFont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6" fillId="3" borderId="6" xfId="1" applyFont="1" applyFill="1" applyBorder="1" applyAlignment="1">
      <alignment horizontal="center" wrapText="1"/>
    </xf>
    <xf numFmtId="4" fontId="6" fillId="3" borderId="6" xfId="1" applyNumberFormat="1" applyFont="1" applyFill="1" applyBorder="1" applyAlignment="1">
      <alignment horizontal="center" wrapText="1"/>
    </xf>
    <xf numFmtId="3" fontId="6" fillId="3" borderId="6" xfId="1" applyNumberFormat="1" applyFont="1" applyFill="1" applyBorder="1" applyAlignment="1">
      <alignment horizontal="center" wrapText="1"/>
    </xf>
    <xf numFmtId="0" fontId="6" fillId="0" borderId="6" xfId="1" applyFont="1" applyBorder="1" applyAlignment="1">
      <alignment wrapText="1"/>
    </xf>
    <xf numFmtId="0" fontId="6" fillId="0" borderId="6" xfId="1" applyFont="1" applyBorder="1" applyAlignment="1">
      <alignment horizontal="left" wrapText="1"/>
    </xf>
    <xf numFmtId="0" fontId="5" fillId="0" borderId="6" xfId="1" applyFont="1" applyFill="1" applyBorder="1" applyAlignment="1">
      <alignment horizontal="center"/>
    </xf>
    <xf numFmtId="0" fontId="5" fillId="0" borderId="6" xfId="1" applyFont="1" applyBorder="1" applyAlignment="1">
      <alignment horizontal="left" wrapText="1"/>
    </xf>
    <xf numFmtId="0" fontId="4" fillId="0" borderId="6" xfId="1" applyFont="1" applyBorder="1" applyAlignment="1">
      <alignment horizontal="center" wrapText="1"/>
    </xf>
    <xf numFmtId="0" fontId="5" fillId="0" borderId="6" xfId="1" applyFont="1" applyFill="1" applyBorder="1" applyAlignment="1">
      <alignment horizontal="left" wrapText="1"/>
    </xf>
    <xf numFmtId="0" fontId="6" fillId="3" borderId="6" xfId="1" applyFont="1" applyFill="1" applyBorder="1" applyAlignment="1">
      <alignment horizontal="center"/>
    </xf>
    <xf numFmtId="0" fontId="6" fillId="3" borderId="6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center" wrapText="1"/>
    </xf>
    <xf numFmtId="0" fontId="6" fillId="3" borderId="2" xfId="1" applyFont="1" applyFill="1" applyBorder="1" applyAlignment="1">
      <alignment horizontal="center" wrapText="1"/>
    </xf>
    <xf numFmtId="0" fontId="6" fillId="2" borderId="6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0" fontId="6" fillId="6" borderId="6" xfId="1" applyFont="1" applyFill="1" applyBorder="1" applyAlignment="1">
      <alignment horizontal="center" wrapText="1"/>
    </xf>
    <xf numFmtId="0" fontId="3" fillId="5" borderId="9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wrapText="1"/>
    </xf>
    <xf numFmtId="0" fontId="6" fillId="5" borderId="6" xfId="1" applyFont="1" applyFill="1" applyBorder="1" applyAlignment="1">
      <alignment horizontal="center" wrapText="1"/>
    </xf>
    <xf numFmtId="0" fontId="6" fillId="5" borderId="6" xfId="1" applyFont="1" applyFill="1" applyBorder="1" applyAlignment="1">
      <alignment wrapText="1"/>
    </xf>
    <xf numFmtId="0" fontId="6" fillId="5" borderId="6" xfId="1" applyFont="1" applyFill="1" applyBorder="1" applyAlignment="1">
      <alignment horizontal="left" wrapText="1"/>
    </xf>
    <xf numFmtId="0" fontId="5" fillId="5" borderId="0" xfId="1" applyFont="1" applyFill="1" applyAlignment="1">
      <alignment horizontal="center" wrapText="1"/>
    </xf>
    <xf numFmtId="0" fontId="3" fillId="5" borderId="10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4" fontId="7" fillId="0" borderId="6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6" fillId="7" borderId="6" xfId="1" applyFont="1" applyFill="1" applyBorder="1" applyAlignment="1">
      <alignment horizontal="center" wrapText="1"/>
    </xf>
    <xf numFmtId="0" fontId="6" fillId="7" borderId="6" xfId="1" applyFont="1" applyFill="1" applyBorder="1" applyAlignment="1">
      <alignment wrapText="1"/>
    </xf>
    <xf numFmtId="4" fontId="6" fillId="7" borderId="6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horizontal="center" wrapText="1"/>
    </xf>
    <xf numFmtId="0" fontId="10" fillId="2" borderId="6" xfId="1" applyFont="1" applyFill="1" applyBorder="1" applyAlignment="1">
      <alignment horizontal="center" wrapText="1"/>
    </xf>
    <xf numFmtId="0" fontId="6" fillId="3" borderId="6" xfId="1" applyFont="1" applyFill="1" applyBorder="1" applyAlignment="1">
      <alignment horizontal="right" wrapText="1"/>
    </xf>
    <xf numFmtId="0" fontId="6" fillId="0" borderId="6" xfId="1" applyFont="1" applyBorder="1" applyAlignment="1">
      <alignment horizontal="left"/>
    </xf>
    <xf numFmtId="0" fontId="1" fillId="0" borderId="6" xfId="1" applyBorder="1" applyAlignment="1">
      <alignment wrapText="1"/>
    </xf>
    <xf numFmtId="0" fontId="1" fillId="5" borderId="6" xfId="1" applyFill="1" applyBorder="1" applyAlignment="1">
      <alignment wrapText="1"/>
    </xf>
    <xf numFmtId="0" fontId="6" fillId="4" borderId="6" xfId="1" applyFont="1" applyFill="1" applyBorder="1" applyAlignment="1"/>
    <xf numFmtId="0" fontId="1" fillId="0" borderId="6" xfId="1" applyBorder="1" applyAlignment="1"/>
    <xf numFmtId="0" fontId="1" fillId="5" borderId="6" xfId="1" applyFill="1" applyBorder="1" applyAlignment="1"/>
    <xf numFmtId="0" fontId="6" fillId="0" borderId="6" xfId="1" applyFont="1" applyBorder="1" applyAlignment="1"/>
    <xf numFmtId="4" fontId="6" fillId="0" borderId="6" xfId="1" applyNumberFormat="1" applyFont="1" applyBorder="1" applyAlignment="1">
      <alignment wrapText="1"/>
    </xf>
    <xf numFmtId="4" fontId="6" fillId="4" borderId="6" xfId="1" applyNumberFormat="1" applyFont="1" applyFill="1" applyBorder="1" applyAlignment="1"/>
    <xf numFmtId="4" fontId="4" fillId="0" borderId="6" xfId="0" applyNumberFormat="1" applyFont="1" applyFill="1" applyBorder="1" applyAlignment="1">
      <alignment horizontal="center" vertical="center"/>
    </xf>
    <xf numFmtId="4" fontId="6" fillId="0" borderId="6" xfId="1" applyNumberFormat="1" applyFont="1" applyBorder="1" applyAlignment="1"/>
    <xf numFmtId="4" fontId="7" fillId="0" borderId="6" xfId="0" applyNumberFormat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/>
    </xf>
    <xf numFmtId="0" fontId="13" fillId="2" borderId="6" xfId="1" applyFont="1" applyFill="1" applyBorder="1" applyAlignment="1">
      <alignment horizontal="center" vertical="center" wrapText="1"/>
    </xf>
    <xf numFmtId="4" fontId="13" fillId="2" borderId="6" xfId="1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5" fillId="0" borderId="6" xfId="1" applyFont="1" applyFill="1" applyBorder="1" applyAlignment="1">
      <alignment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6" fillId="0" borderId="6" xfId="1" applyFont="1" applyFill="1" applyBorder="1" applyAlignment="1">
      <alignment wrapText="1"/>
    </xf>
    <xf numFmtId="0" fontId="6" fillId="0" borderId="6" xfId="1" applyFont="1" applyFill="1" applyBorder="1" applyAlignment="1">
      <alignment horizontal="left" wrapText="1"/>
    </xf>
    <xf numFmtId="0" fontId="6" fillId="0" borderId="6" xfId="1" applyFont="1" applyFill="1" applyBorder="1" applyAlignment="1">
      <alignment horizontal="center" wrapText="1"/>
    </xf>
    <xf numFmtId="4" fontId="6" fillId="0" borderId="6" xfId="1" applyNumberFormat="1" applyFont="1" applyFill="1" applyBorder="1" applyAlignment="1">
      <alignment horizontal="left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wrapText="1"/>
    </xf>
    <xf numFmtId="3" fontId="6" fillId="7" borderId="6" xfId="1" applyNumberFormat="1" applyFont="1" applyFill="1" applyBorder="1" applyAlignment="1">
      <alignment horizontal="center" wrapText="1"/>
    </xf>
    <xf numFmtId="0" fontId="6" fillId="2" borderId="6" xfId="1" applyFont="1" applyFill="1" applyBorder="1" applyAlignment="1">
      <alignment horizontal="left" wrapText="1"/>
    </xf>
    <xf numFmtId="0" fontId="6" fillId="0" borderId="6" xfId="1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7" xfId="1" applyFont="1" applyFill="1" applyBorder="1" applyAlignment="1">
      <alignment horizontal="center" vertical="center" textRotation="90" wrapText="1"/>
    </xf>
    <xf numFmtId="0" fontId="4" fillId="0" borderId="9" xfId="1" applyFont="1" applyFill="1" applyBorder="1" applyAlignment="1">
      <alignment horizontal="center" vertical="center" textRotation="90" wrapText="1"/>
    </xf>
    <xf numFmtId="0" fontId="4" fillId="5" borderId="1" xfId="1" applyFont="1" applyFill="1" applyBorder="1" applyAlignment="1">
      <alignment horizontal="center" vertical="center" textRotation="90" wrapText="1"/>
    </xf>
    <xf numFmtId="0" fontId="4" fillId="5" borderId="7" xfId="1" applyFont="1" applyFill="1" applyBorder="1" applyAlignment="1">
      <alignment horizontal="center" vertical="center" textRotation="90" wrapText="1"/>
    </xf>
    <xf numFmtId="0" fontId="4" fillId="5" borderId="9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10" xfId="1" applyFont="1" applyFill="1" applyBorder="1" applyAlignment="1">
      <alignment horizontal="center" vertical="center" textRotation="90" wrapText="1"/>
    </xf>
    <xf numFmtId="0" fontId="4" fillId="5" borderId="6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8" fillId="5" borderId="6" xfId="0" applyFont="1" applyFill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4"/>
  <sheetViews>
    <sheetView showZeros="0" tabSelected="1" view="pageBreakPreview" zoomScale="70" zoomScaleNormal="75" zoomScaleSheetLayoutView="70" workbookViewId="0">
      <pane ySplit="5" topLeftCell="A48" activePane="bottomLeft" state="frozen"/>
      <selection pane="bottomLeft" sqref="A1:Z1"/>
    </sheetView>
  </sheetViews>
  <sheetFormatPr defaultColWidth="18.28515625" defaultRowHeight="15" x14ac:dyDescent="0.2"/>
  <cols>
    <col min="1" max="1" width="6.42578125" style="4" customWidth="1"/>
    <col min="2" max="2" width="49.140625" style="4" customWidth="1"/>
    <col min="3" max="3" width="32.28515625" style="4" customWidth="1"/>
    <col min="4" max="4" width="20.140625" style="4" customWidth="1"/>
    <col min="5" max="8" width="22" style="4" customWidth="1"/>
    <col min="9" max="14" width="10.28515625" style="4" customWidth="1"/>
    <col min="15" max="16" width="12.28515625" style="32" customWidth="1"/>
    <col min="17" max="17" width="10.28515625" style="32" customWidth="1"/>
    <col min="18" max="20" width="10.28515625" style="4" customWidth="1"/>
    <col min="21" max="21" width="10.28515625" style="32" customWidth="1"/>
    <col min="22" max="23" width="10.28515625" style="4" customWidth="1"/>
    <col min="24" max="26" width="10.28515625" style="32" customWidth="1"/>
    <col min="27" max="238" width="18.28515625" style="4"/>
    <col min="239" max="239" width="6.42578125" style="4" customWidth="1"/>
    <col min="240" max="240" width="49.140625" style="4" customWidth="1"/>
    <col min="241" max="241" width="26.85546875" style="4" customWidth="1"/>
    <col min="242" max="242" width="15.7109375" style="4" customWidth="1"/>
    <col min="243" max="243" width="24.42578125" style="4" customWidth="1"/>
    <col min="244" max="244" width="9.85546875" style="4" customWidth="1"/>
    <col min="245" max="245" width="9.5703125" style="4" customWidth="1"/>
    <col min="246" max="246" width="16.140625" style="4" customWidth="1"/>
    <col min="247" max="247" width="16.7109375" style="4" customWidth="1"/>
    <col min="248" max="248" width="17.42578125" style="4" customWidth="1"/>
    <col min="249" max="249" width="17.5703125" style="4" customWidth="1"/>
    <col min="250" max="250" width="17.85546875" style="4" customWidth="1"/>
    <col min="251" max="251" width="8" style="4" customWidth="1"/>
    <col min="252" max="252" width="6.42578125" style="4" customWidth="1"/>
    <col min="253" max="253" width="8.85546875" style="4" customWidth="1"/>
    <col min="254" max="254" width="7" style="4" customWidth="1"/>
    <col min="255" max="255" width="8.28515625" style="4" customWidth="1"/>
    <col min="256" max="256" width="5.42578125" style="4" customWidth="1"/>
    <col min="257" max="257" width="9.140625" style="4" customWidth="1"/>
    <col min="258" max="258" width="8.85546875" style="4" customWidth="1"/>
    <col min="259" max="259" width="7" style="4" customWidth="1"/>
    <col min="260" max="260" width="7.7109375" style="4" customWidth="1"/>
    <col min="261" max="261" width="10" style="4" customWidth="1"/>
    <col min="262" max="263" width="8.28515625" style="4" customWidth="1"/>
    <col min="264" max="264" width="10" style="4" customWidth="1"/>
    <col min="265" max="265" width="15" style="4" customWidth="1"/>
    <col min="266" max="266" width="11.42578125" style="4" customWidth="1"/>
    <col min="267" max="267" width="17.28515625" style="4" customWidth="1"/>
    <col min="268" max="268" width="0" style="4" hidden="1" customWidth="1"/>
    <col min="269" max="269" width="19.85546875" style="4" customWidth="1"/>
    <col min="270" max="494" width="18.28515625" style="4"/>
    <col min="495" max="495" width="6.42578125" style="4" customWidth="1"/>
    <col min="496" max="496" width="49.140625" style="4" customWidth="1"/>
    <col min="497" max="497" width="26.85546875" style="4" customWidth="1"/>
    <col min="498" max="498" width="15.7109375" style="4" customWidth="1"/>
    <col min="499" max="499" width="24.42578125" style="4" customWidth="1"/>
    <col min="500" max="500" width="9.85546875" style="4" customWidth="1"/>
    <col min="501" max="501" width="9.5703125" style="4" customWidth="1"/>
    <col min="502" max="502" width="16.140625" style="4" customWidth="1"/>
    <col min="503" max="503" width="16.7109375" style="4" customWidth="1"/>
    <col min="504" max="504" width="17.42578125" style="4" customWidth="1"/>
    <col min="505" max="505" width="17.5703125" style="4" customWidth="1"/>
    <col min="506" max="506" width="17.85546875" style="4" customWidth="1"/>
    <col min="507" max="507" width="8" style="4" customWidth="1"/>
    <col min="508" max="508" width="6.42578125" style="4" customWidth="1"/>
    <col min="509" max="509" width="8.85546875" style="4" customWidth="1"/>
    <col min="510" max="510" width="7" style="4" customWidth="1"/>
    <col min="511" max="511" width="8.28515625" style="4" customWidth="1"/>
    <col min="512" max="512" width="5.42578125" style="4" customWidth="1"/>
    <col min="513" max="513" width="9.140625" style="4" customWidth="1"/>
    <col min="514" max="514" width="8.85546875" style="4" customWidth="1"/>
    <col min="515" max="515" width="7" style="4" customWidth="1"/>
    <col min="516" max="516" width="7.7109375" style="4" customWidth="1"/>
    <col min="517" max="517" width="10" style="4" customWidth="1"/>
    <col min="518" max="519" width="8.28515625" style="4" customWidth="1"/>
    <col min="520" max="520" width="10" style="4" customWidth="1"/>
    <col min="521" max="521" width="15" style="4" customWidth="1"/>
    <col min="522" max="522" width="11.42578125" style="4" customWidth="1"/>
    <col min="523" max="523" width="17.28515625" style="4" customWidth="1"/>
    <col min="524" max="524" width="0" style="4" hidden="1" customWidth="1"/>
    <col min="525" max="525" width="19.85546875" style="4" customWidth="1"/>
    <col min="526" max="750" width="18.28515625" style="4"/>
    <col min="751" max="751" width="6.42578125" style="4" customWidth="1"/>
    <col min="752" max="752" width="49.140625" style="4" customWidth="1"/>
    <col min="753" max="753" width="26.85546875" style="4" customWidth="1"/>
    <col min="754" max="754" width="15.7109375" style="4" customWidth="1"/>
    <col min="755" max="755" width="24.42578125" style="4" customWidth="1"/>
    <col min="756" max="756" width="9.85546875" style="4" customWidth="1"/>
    <col min="757" max="757" width="9.5703125" style="4" customWidth="1"/>
    <col min="758" max="758" width="16.140625" style="4" customWidth="1"/>
    <col min="759" max="759" width="16.7109375" style="4" customWidth="1"/>
    <col min="760" max="760" width="17.42578125" style="4" customWidth="1"/>
    <col min="761" max="761" width="17.5703125" style="4" customWidth="1"/>
    <col min="762" max="762" width="17.85546875" style="4" customWidth="1"/>
    <col min="763" max="763" width="8" style="4" customWidth="1"/>
    <col min="764" max="764" width="6.42578125" style="4" customWidth="1"/>
    <col min="765" max="765" width="8.85546875" style="4" customWidth="1"/>
    <col min="766" max="766" width="7" style="4" customWidth="1"/>
    <col min="767" max="767" width="8.28515625" style="4" customWidth="1"/>
    <col min="768" max="768" width="5.42578125" style="4" customWidth="1"/>
    <col min="769" max="769" width="9.140625" style="4" customWidth="1"/>
    <col min="770" max="770" width="8.85546875" style="4" customWidth="1"/>
    <col min="771" max="771" width="7" style="4" customWidth="1"/>
    <col min="772" max="772" width="7.7109375" style="4" customWidth="1"/>
    <col min="773" max="773" width="10" style="4" customWidth="1"/>
    <col min="774" max="775" width="8.28515625" style="4" customWidth="1"/>
    <col min="776" max="776" width="10" style="4" customWidth="1"/>
    <col min="777" max="777" width="15" style="4" customWidth="1"/>
    <col min="778" max="778" width="11.42578125" style="4" customWidth="1"/>
    <col min="779" max="779" width="17.28515625" style="4" customWidth="1"/>
    <col min="780" max="780" width="0" style="4" hidden="1" customWidth="1"/>
    <col min="781" max="781" width="19.85546875" style="4" customWidth="1"/>
    <col min="782" max="1006" width="18.28515625" style="4"/>
    <col min="1007" max="1007" width="6.42578125" style="4" customWidth="1"/>
    <col min="1008" max="1008" width="49.140625" style="4" customWidth="1"/>
    <col min="1009" max="1009" width="26.85546875" style="4" customWidth="1"/>
    <col min="1010" max="1010" width="15.7109375" style="4" customWidth="1"/>
    <col min="1011" max="1011" width="24.42578125" style="4" customWidth="1"/>
    <col min="1012" max="1012" width="9.85546875" style="4" customWidth="1"/>
    <col min="1013" max="1013" width="9.5703125" style="4" customWidth="1"/>
    <col min="1014" max="1014" width="16.140625" style="4" customWidth="1"/>
    <col min="1015" max="1015" width="16.7109375" style="4" customWidth="1"/>
    <col min="1016" max="1016" width="17.42578125" style="4" customWidth="1"/>
    <col min="1017" max="1017" width="17.5703125" style="4" customWidth="1"/>
    <col min="1018" max="1018" width="17.85546875" style="4" customWidth="1"/>
    <col min="1019" max="1019" width="8" style="4" customWidth="1"/>
    <col min="1020" max="1020" width="6.42578125" style="4" customWidth="1"/>
    <col min="1021" max="1021" width="8.85546875" style="4" customWidth="1"/>
    <col min="1022" max="1022" width="7" style="4" customWidth="1"/>
    <col min="1023" max="1023" width="8.28515625" style="4" customWidth="1"/>
    <col min="1024" max="1024" width="5.42578125" style="4" customWidth="1"/>
    <col min="1025" max="1025" width="9.140625" style="4" customWidth="1"/>
    <col min="1026" max="1026" width="8.85546875" style="4" customWidth="1"/>
    <col min="1027" max="1027" width="7" style="4" customWidth="1"/>
    <col min="1028" max="1028" width="7.7109375" style="4" customWidth="1"/>
    <col min="1029" max="1029" width="10" style="4" customWidth="1"/>
    <col min="1030" max="1031" width="8.28515625" style="4" customWidth="1"/>
    <col min="1032" max="1032" width="10" style="4" customWidth="1"/>
    <col min="1033" max="1033" width="15" style="4" customWidth="1"/>
    <col min="1034" max="1034" width="11.42578125" style="4" customWidth="1"/>
    <col min="1035" max="1035" width="17.28515625" style="4" customWidth="1"/>
    <col min="1036" max="1036" width="0" style="4" hidden="1" customWidth="1"/>
    <col min="1037" max="1037" width="19.85546875" style="4" customWidth="1"/>
    <col min="1038" max="1262" width="18.28515625" style="4"/>
    <col min="1263" max="1263" width="6.42578125" style="4" customWidth="1"/>
    <col min="1264" max="1264" width="49.140625" style="4" customWidth="1"/>
    <col min="1265" max="1265" width="26.85546875" style="4" customWidth="1"/>
    <col min="1266" max="1266" width="15.7109375" style="4" customWidth="1"/>
    <col min="1267" max="1267" width="24.42578125" style="4" customWidth="1"/>
    <col min="1268" max="1268" width="9.85546875" style="4" customWidth="1"/>
    <col min="1269" max="1269" width="9.5703125" style="4" customWidth="1"/>
    <col min="1270" max="1270" width="16.140625" style="4" customWidth="1"/>
    <col min="1271" max="1271" width="16.7109375" style="4" customWidth="1"/>
    <col min="1272" max="1272" width="17.42578125" style="4" customWidth="1"/>
    <col min="1273" max="1273" width="17.5703125" style="4" customWidth="1"/>
    <col min="1274" max="1274" width="17.85546875" style="4" customWidth="1"/>
    <col min="1275" max="1275" width="8" style="4" customWidth="1"/>
    <col min="1276" max="1276" width="6.42578125" style="4" customWidth="1"/>
    <col min="1277" max="1277" width="8.85546875" style="4" customWidth="1"/>
    <col min="1278" max="1278" width="7" style="4" customWidth="1"/>
    <col min="1279" max="1279" width="8.28515625" style="4" customWidth="1"/>
    <col min="1280" max="1280" width="5.42578125" style="4" customWidth="1"/>
    <col min="1281" max="1281" width="9.140625" style="4" customWidth="1"/>
    <col min="1282" max="1282" width="8.85546875" style="4" customWidth="1"/>
    <col min="1283" max="1283" width="7" style="4" customWidth="1"/>
    <col min="1284" max="1284" width="7.7109375" style="4" customWidth="1"/>
    <col min="1285" max="1285" width="10" style="4" customWidth="1"/>
    <col min="1286" max="1287" width="8.28515625" style="4" customWidth="1"/>
    <col min="1288" max="1288" width="10" style="4" customWidth="1"/>
    <col min="1289" max="1289" width="15" style="4" customWidth="1"/>
    <col min="1290" max="1290" width="11.42578125" style="4" customWidth="1"/>
    <col min="1291" max="1291" width="17.28515625" style="4" customWidth="1"/>
    <col min="1292" max="1292" width="0" style="4" hidden="1" customWidth="1"/>
    <col min="1293" max="1293" width="19.85546875" style="4" customWidth="1"/>
    <col min="1294" max="1518" width="18.28515625" style="4"/>
    <col min="1519" max="1519" width="6.42578125" style="4" customWidth="1"/>
    <col min="1520" max="1520" width="49.140625" style="4" customWidth="1"/>
    <col min="1521" max="1521" width="26.85546875" style="4" customWidth="1"/>
    <col min="1522" max="1522" width="15.7109375" style="4" customWidth="1"/>
    <col min="1523" max="1523" width="24.42578125" style="4" customWidth="1"/>
    <col min="1524" max="1524" width="9.85546875" style="4" customWidth="1"/>
    <col min="1525" max="1525" width="9.5703125" style="4" customWidth="1"/>
    <col min="1526" max="1526" width="16.140625" style="4" customWidth="1"/>
    <col min="1527" max="1527" width="16.7109375" style="4" customWidth="1"/>
    <col min="1528" max="1528" width="17.42578125" style="4" customWidth="1"/>
    <col min="1529" max="1529" width="17.5703125" style="4" customWidth="1"/>
    <col min="1530" max="1530" width="17.85546875" style="4" customWidth="1"/>
    <col min="1531" max="1531" width="8" style="4" customWidth="1"/>
    <col min="1532" max="1532" width="6.42578125" style="4" customWidth="1"/>
    <col min="1533" max="1533" width="8.85546875" style="4" customWidth="1"/>
    <col min="1534" max="1534" width="7" style="4" customWidth="1"/>
    <col min="1535" max="1535" width="8.28515625" style="4" customWidth="1"/>
    <col min="1536" max="1536" width="5.42578125" style="4" customWidth="1"/>
    <col min="1537" max="1537" width="9.140625" style="4" customWidth="1"/>
    <col min="1538" max="1538" width="8.85546875" style="4" customWidth="1"/>
    <col min="1539" max="1539" width="7" style="4" customWidth="1"/>
    <col min="1540" max="1540" width="7.7109375" style="4" customWidth="1"/>
    <col min="1541" max="1541" width="10" style="4" customWidth="1"/>
    <col min="1542" max="1543" width="8.28515625" style="4" customWidth="1"/>
    <col min="1544" max="1544" width="10" style="4" customWidth="1"/>
    <col min="1545" max="1545" width="15" style="4" customWidth="1"/>
    <col min="1546" max="1546" width="11.42578125" style="4" customWidth="1"/>
    <col min="1547" max="1547" width="17.28515625" style="4" customWidth="1"/>
    <col min="1548" max="1548" width="0" style="4" hidden="1" customWidth="1"/>
    <col min="1549" max="1549" width="19.85546875" style="4" customWidth="1"/>
    <col min="1550" max="1774" width="18.28515625" style="4"/>
    <col min="1775" max="1775" width="6.42578125" style="4" customWidth="1"/>
    <col min="1776" max="1776" width="49.140625" style="4" customWidth="1"/>
    <col min="1777" max="1777" width="26.85546875" style="4" customWidth="1"/>
    <col min="1778" max="1778" width="15.7109375" style="4" customWidth="1"/>
    <col min="1779" max="1779" width="24.42578125" style="4" customWidth="1"/>
    <col min="1780" max="1780" width="9.85546875" style="4" customWidth="1"/>
    <col min="1781" max="1781" width="9.5703125" style="4" customWidth="1"/>
    <col min="1782" max="1782" width="16.140625" style="4" customWidth="1"/>
    <col min="1783" max="1783" width="16.7109375" style="4" customWidth="1"/>
    <col min="1784" max="1784" width="17.42578125" style="4" customWidth="1"/>
    <col min="1785" max="1785" width="17.5703125" style="4" customWidth="1"/>
    <col min="1786" max="1786" width="17.85546875" style="4" customWidth="1"/>
    <col min="1787" max="1787" width="8" style="4" customWidth="1"/>
    <col min="1788" max="1788" width="6.42578125" style="4" customWidth="1"/>
    <col min="1789" max="1789" width="8.85546875" style="4" customWidth="1"/>
    <col min="1790" max="1790" width="7" style="4" customWidth="1"/>
    <col min="1791" max="1791" width="8.28515625" style="4" customWidth="1"/>
    <col min="1792" max="1792" width="5.42578125" style="4" customWidth="1"/>
    <col min="1793" max="1793" width="9.140625" style="4" customWidth="1"/>
    <col min="1794" max="1794" width="8.85546875" style="4" customWidth="1"/>
    <col min="1795" max="1795" width="7" style="4" customWidth="1"/>
    <col min="1796" max="1796" width="7.7109375" style="4" customWidth="1"/>
    <col min="1797" max="1797" width="10" style="4" customWidth="1"/>
    <col min="1798" max="1799" width="8.28515625" style="4" customWidth="1"/>
    <col min="1800" max="1800" width="10" style="4" customWidth="1"/>
    <col min="1801" max="1801" width="15" style="4" customWidth="1"/>
    <col min="1802" max="1802" width="11.42578125" style="4" customWidth="1"/>
    <col min="1803" max="1803" width="17.28515625" style="4" customWidth="1"/>
    <col min="1804" max="1804" width="0" style="4" hidden="1" customWidth="1"/>
    <col min="1805" max="1805" width="19.85546875" style="4" customWidth="1"/>
    <col min="1806" max="2030" width="18.28515625" style="4"/>
    <col min="2031" max="2031" width="6.42578125" style="4" customWidth="1"/>
    <col min="2032" max="2032" width="49.140625" style="4" customWidth="1"/>
    <col min="2033" max="2033" width="26.85546875" style="4" customWidth="1"/>
    <col min="2034" max="2034" width="15.7109375" style="4" customWidth="1"/>
    <col min="2035" max="2035" width="24.42578125" style="4" customWidth="1"/>
    <col min="2036" max="2036" width="9.85546875" style="4" customWidth="1"/>
    <col min="2037" max="2037" width="9.5703125" style="4" customWidth="1"/>
    <col min="2038" max="2038" width="16.140625" style="4" customWidth="1"/>
    <col min="2039" max="2039" width="16.7109375" style="4" customWidth="1"/>
    <col min="2040" max="2040" width="17.42578125" style="4" customWidth="1"/>
    <col min="2041" max="2041" width="17.5703125" style="4" customWidth="1"/>
    <col min="2042" max="2042" width="17.85546875" style="4" customWidth="1"/>
    <col min="2043" max="2043" width="8" style="4" customWidth="1"/>
    <col min="2044" max="2044" width="6.42578125" style="4" customWidth="1"/>
    <col min="2045" max="2045" width="8.85546875" style="4" customWidth="1"/>
    <col min="2046" max="2046" width="7" style="4" customWidth="1"/>
    <col min="2047" max="2047" width="8.28515625" style="4" customWidth="1"/>
    <col min="2048" max="2048" width="5.42578125" style="4" customWidth="1"/>
    <col min="2049" max="2049" width="9.140625" style="4" customWidth="1"/>
    <col min="2050" max="2050" width="8.85546875" style="4" customWidth="1"/>
    <col min="2051" max="2051" width="7" style="4" customWidth="1"/>
    <col min="2052" max="2052" width="7.7109375" style="4" customWidth="1"/>
    <col min="2053" max="2053" width="10" style="4" customWidth="1"/>
    <col min="2054" max="2055" width="8.28515625" style="4" customWidth="1"/>
    <col min="2056" max="2056" width="10" style="4" customWidth="1"/>
    <col min="2057" max="2057" width="15" style="4" customWidth="1"/>
    <col min="2058" max="2058" width="11.42578125" style="4" customWidth="1"/>
    <col min="2059" max="2059" width="17.28515625" style="4" customWidth="1"/>
    <col min="2060" max="2060" width="0" style="4" hidden="1" customWidth="1"/>
    <col min="2061" max="2061" width="19.85546875" style="4" customWidth="1"/>
    <col min="2062" max="2286" width="18.28515625" style="4"/>
    <col min="2287" max="2287" width="6.42578125" style="4" customWidth="1"/>
    <col min="2288" max="2288" width="49.140625" style="4" customWidth="1"/>
    <col min="2289" max="2289" width="26.85546875" style="4" customWidth="1"/>
    <col min="2290" max="2290" width="15.7109375" style="4" customWidth="1"/>
    <col min="2291" max="2291" width="24.42578125" style="4" customWidth="1"/>
    <col min="2292" max="2292" width="9.85546875" style="4" customWidth="1"/>
    <col min="2293" max="2293" width="9.5703125" style="4" customWidth="1"/>
    <col min="2294" max="2294" width="16.140625" style="4" customWidth="1"/>
    <col min="2295" max="2295" width="16.7109375" style="4" customWidth="1"/>
    <col min="2296" max="2296" width="17.42578125" style="4" customWidth="1"/>
    <col min="2297" max="2297" width="17.5703125" style="4" customWidth="1"/>
    <col min="2298" max="2298" width="17.85546875" style="4" customWidth="1"/>
    <col min="2299" max="2299" width="8" style="4" customWidth="1"/>
    <col min="2300" max="2300" width="6.42578125" style="4" customWidth="1"/>
    <col min="2301" max="2301" width="8.85546875" style="4" customWidth="1"/>
    <col min="2302" max="2302" width="7" style="4" customWidth="1"/>
    <col min="2303" max="2303" width="8.28515625" style="4" customWidth="1"/>
    <col min="2304" max="2304" width="5.42578125" style="4" customWidth="1"/>
    <col min="2305" max="2305" width="9.140625" style="4" customWidth="1"/>
    <col min="2306" max="2306" width="8.85546875" style="4" customWidth="1"/>
    <col min="2307" max="2307" width="7" style="4" customWidth="1"/>
    <col min="2308" max="2308" width="7.7109375" style="4" customWidth="1"/>
    <col min="2309" max="2309" width="10" style="4" customWidth="1"/>
    <col min="2310" max="2311" width="8.28515625" style="4" customWidth="1"/>
    <col min="2312" max="2312" width="10" style="4" customWidth="1"/>
    <col min="2313" max="2313" width="15" style="4" customWidth="1"/>
    <col min="2314" max="2314" width="11.42578125" style="4" customWidth="1"/>
    <col min="2315" max="2315" width="17.28515625" style="4" customWidth="1"/>
    <col min="2316" max="2316" width="0" style="4" hidden="1" customWidth="1"/>
    <col min="2317" max="2317" width="19.85546875" style="4" customWidth="1"/>
    <col min="2318" max="2542" width="18.28515625" style="4"/>
    <col min="2543" max="2543" width="6.42578125" style="4" customWidth="1"/>
    <col min="2544" max="2544" width="49.140625" style="4" customWidth="1"/>
    <col min="2545" max="2545" width="26.85546875" style="4" customWidth="1"/>
    <col min="2546" max="2546" width="15.7109375" style="4" customWidth="1"/>
    <col min="2547" max="2547" width="24.42578125" style="4" customWidth="1"/>
    <col min="2548" max="2548" width="9.85546875" style="4" customWidth="1"/>
    <col min="2549" max="2549" width="9.5703125" style="4" customWidth="1"/>
    <col min="2550" max="2550" width="16.140625" style="4" customWidth="1"/>
    <col min="2551" max="2551" width="16.7109375" style="4" customWidth="1"/>
    <col min="2552" max="2552" width="17.42578125" style="4" customWidth="1"/>
    <col min="2553" max="2553" width="17.5703125" style="4" customWidth="1"/>
    <col min="2554" max="2554" width="17.85546875" style="4" customWidth="1"/>
    <col min="2555" max="2555" width="8" style="4" customWidth="1"/>
    <col min="2556" max="2556" width="6.42578125" style="4" customWidth="1"/>
    <col min="2557" max="2557" width="8.85546875" style="4" customWidth="1"/>
    <col min="2558" max="2558" width="7" style="4" customWidth="1"/>
    <col min="2559" max="2559" width="8.28515625" style="4" customWidth="1"/>
    <col min="2560" max="2560" width="5.42578125" style="4" customWidth="1"/>
    <col min="2561" max="2561" width="9.140625" style="4" customWidth="1"/>
    <col min="2562" max="2562" width="8.85546875" style="4" customWidth="1"/>
    <col min="2563" max="2563" width="7" style="4" customWidth="1"/>
    <col min="2564" max="2564" width="7.7109375" style="4" customWidth="1"/>
    <col min="2565" max="2565" width="10" style="4" customWidth="1"/>
    <col min="2566" max="2567" width="8.28515625" style="4" customWidth="1"/>
    <col min="2568" max="2568" width="10" style="4" customWidth="1"/>
    <col min="2569" max="2569" width="15" style="4" customWidth="1"/>
    <col min="2570" max="2570" width="11.42578125" style="4" customWidth="1"/>
    <col min="2571" max="2571" width="17.28515625" style="4" customWidth="1"/>
    <col min="2572" max="2572" width="0" style="4" hidden="1" customWidth="1"/>
    <col min="2573" max="2573" width="19.85546875" style="4" customWidth="1"/>
    <col min="2574" max="2798" width="18.28515625" style="4"/>
    <col min="2799" max="2799" width="6.42578125" style="4" customWidth="1"/>
    <col min="2800" max="2800" width="49.140625" style="4" customWidth="1"/>
    <col min="2801" max="2801" width="26.85546875" style="4" customWidth="1"/>
    <col min="2802" max="2802" width="15.7109375" style="4" customWidth="1"/>
    <col min="2803" max="2803" width="24.42578125" style="4" customWidth="1"/>
    <col min="2804" max="2804" width="9.85546875" style="4" customWidth="1"/>
    <col min="2805" max="2805" width="9.5703125" style="4" customWidth="1"/>
    <col min="2806" max="2806" width="16.140625" style="4" customWidth="1"/>
    <col min="2807" max="2807" width="16.7109375" style="4" customWidth="1"/>
    <col min="2808" max="2808" width="17.42578125" style="4" customWidth="1"/>
    <col min="2809" max="2809" width="17.5703125" style="4" customWidth="1"/>
    <col min="2810" max="2810" width="17.85546875" style="4" customWidth="1"/>
    <col min="2811" max="2811" width="8" style="4" customWidth="1"/>
    <col min="2812" max="2812" width="6.42578125" style="4" customWidth="1"/>
    <col min="2813" max="2813" width="8.85546875" style="4" customWidth="1"/>
    <col min="2814" max="2814" width="7" style="4" customWidth="1"/>
    <col min="2815" max="2815" width="8.28515625" style="4" customWidth="1"/>
    <col min="2816" max="2816" width="5.42578125" style="4" customWidth="1"/>
    <col min="2817" max="2817" width="9.140625" style="4" customWidth="1"/>
    <col min="2818" max="2818" width="8.85546875" style="4" customWidth="1"/>
    <col min="2819" max="2819" width="7" style="4" customWidth="1"/>
    <col min="2820" max="2820" width="7.7109375" style="4" customWidth="1"/>
    <col min="2821" max="2821" width="10" style="4" customWidth="1"/>
    <col min="2822" max="2823" width="8.28515625" style="4" customWidth="1"/>
    <col min="2824" max="2824" width="10" style="4" customWidth="1"/>
    <col min="2825" max="2825" width="15" style="4" customWidth="1"/>
    <col min="2826" max="2826" width="11.42578125" style="4" customWidth="1"/>
    <col min="2827" max="2827" width="17.28515625" style="4" customWidth="1"/>
    <col min="2828" max="2828" width="0" style="4" hidden="1" customWidth="1"/>
    <col min="2829" max="2829" width="19.85546875" style="4" customWidth="1"/>
    <col min="2830" max="3054" width="18.28515625" style="4"/>
    <col min="3055" max="3055" width="6.42578125" style="4" customWidth="1"/>
    <col min="3056" max="3056" width="49.140625" style="4" customWidth="1"/>
    <col min="3057" max="3057" width="26.85546875" style="4" customWidth="1"/>
    <col min="3058" max="3058" width="15.7109375" style="4" customWidth="1"/>
    <col min="3059" max="3059" width="24.42578125" style="4" customWidth="1"/>
    <col min="3060" max="3060" width="9.85546875" style="4" customWidth="1"/>
    <col min="3061" max="3061" width="9.5703125" style="4" customWidth="1"/>
    <col min="3062" max="3062" width="16.140625" style="4" customWidth="1"/>
    <col min="3063" max="3063" width="16.7109375" style="4" customWidth="1"/>
    <col min="3064" max="3064" width="17.42578125" style="4" customWidth="1"/>
    <col min="3065" max="3065" width="17.5703125" style="4" customWidth="1"/>
    <col min="3066" max="3066" width="17.85546875" style="4" customWidth="1"/>
    <col min="3067" max="3067" width="8" style="4" customWidth="1"/>
    <col min="3068" max="3068" width="6.42578125" style="4" customWidth="1"/>
    <col min="3069" max="3069" width="8.85546875" style="4" customWidth="1"/>
    <col min="3070" max="3070" width="7" style="4" customWidth="1"/>
    <col min="3071" max="3071" width="8.28515625" style="4" customWidth="1"/>
    <col min="3072" max="3072" width="5.42578125" style="4" customWidth="1"/>
    <col min="3073" max="3073" width="9.140625" style="4" customWidth="1"/>
    <col min="3074" max="3074" width="8.85546875" style="4" customWidth="1"/>
    <col min="3075" max="3075" width="7" style="4" customWidth="1"/>
    <col min="3076" max="3076" width="7.7109375" style="4" customWidth="1"/>
    <col min="3077" max="3077" width="10" style="4" customWidth="1"/>
    <col min="3078" max="3079" width="8.28515625" style="4" customWidth="1"/>
    <col min="3080" max="3080" width="10" style="4" customWidth="1"/>
    <col min="3081" max="3081" width="15" style="4" customWidth="1"/>
    <col min="3082" max="3082" width="11.42578125" style="4" customWidth="1"/>
    <col min="3083" max="3083" width="17.28515625" style="4" customWidth="1"/>
    <col min="3084" max="3084" width="0" style="4" hidden="1" customWidth="1"/>
    <col min="3085" max="3085" width="19.85546875" style="4" customWidth="1"/>
    <col min="3086" max="3310" width="18.28515625" style="4"/>
    <col min="3311" max="3311" width="6.42578125" style="4" customWidth="1"/>
    <col min="3312" max="3312" width="49.140625" style="4" customWidth="1"/>
    <col min="3313" max="3313" width="26.85546875" style="4" customWidth="1"/>
    <col min="3314" max="3314" width="15.7109375" style="4" customWidth="1"/>
    <col min="3315" max="3315" width="24.42578125" style="4" customWidth="1"/>
    <col min="3316" max="3316" width="9.85546875" style="4" customWidth="1"/>
    <col min="3317" max="3317" width="9.5703125" style="4" customWidth="1"/>
    <col min="3318" max="3318" width="16.140625" style="4" customWidth="1"/>
    <col min="3319" max="3319" width="16.7109375" style="4" customWidth="1"/>
    <col min="3320" max="3320" width="17.42578125" style="4" customWidth="1"/>
    <col min="3321" max="3321" width="17.5703125" style="4" customWidth="1"/>
    <col min="3322" max="3322" width="17.85546875" style="4" customWidth="1"/>
    <col min="3323" max="3323" width="8" style="4" customWidth="1"/>
    <col min="3324" max="3324" width="6.42578125" style="4" customWidth="1"/>
    <col min="3325" max="3325" width="8.85546875" style="4" customWidth="1"/>
    <col min="3326" max="3326" width="7" style="4" customWidth="1"/>
    <col min="3327" max="3327" width="8.28515625" style="4" customWidth="1"/>
    <col min="3328" max="3328" width="5.42578125" style="4" customWidth="1"/>
    <col min="3329" max="3329" width="9.140625" style="4" customWidth="1"/>
    <col min="3330" max="3330" width="8.85546875" style="4" customWidth="1"/>
    <col min="3331" max="3331" width="7" style="4" customWidth="1"/>
    <col min="3332" max="3332" width="7.7109375" style="4" customWidth="1"/>
    <col min="3333" max="3333" width="10" style="4" customWidth="1"/>
    <col min="3334" max="3335" width="8.28515625" style="4" customWidth="1"/>
    <col min="3336" max="3336" width="10" style="4" customWidth="1"/>
    <col min="3337" max="3337" width="15" style="4" customWidth="1"/>
    <col min="3338" max="3338" width="11.42578125" style="4" customWidth="1"/>
    <col min="3339" max="3339" width="17.28515625" style="4" customWidth="1"/>
    <col min="3340" max="3340" width="0" style="4" hidden="1" customWidth="1"/>
    <col min="3341" max="3341" width="19.85546875" style="4" customWidth="1"/>
    <col min="3342" max="3566" width="18.28515625" style="4"/>
    <col min="3567" max="3567" width="6.42578125" style="4" customWidth="1"/>
    <col min="3568" max="3568" width="49.140625" style="4" customWidth="1"/>
    <col min="3569" max="3569" width="26.85546875" style="4" customWidth="1"/>
    <col min="3570" max="3570" width="15.7109375" style="4" customWidth="1"/>
    <col min="3571" max="3571" width="24.42578125" style="4" customWidth="1"/>
    <col min="3572" max="3572" width="9.85546875" style="4" customWidth="1"/>
    <col min="3573" max="3573" width="9.5703125" style="4" customWidth="1"/>
    <col min="3574" max="3574" width="16.140625" style="4" customWidth="1"/>
    <col min="3575" max="3575" width="16.7109375" style="4" customWidth="1"/>
    <col min="3576" max="3576" width="17.42578125" style="4" customWidth="1"/>
    <col min="3577" max="3577" width="17.5703125" style="4" customWidth="1"/>
    <col min="3578" max="3578" width="17.85546875" style="4" customWidth="1"/>
    <col min="3579" max="3579" width="8" style="4" customWidth="1"/>
    <col min="3580" max="3580" width="6.42578125" style="4" customWidth="1"/>
    <col min="3581" max="3581" width="8.85546875" style="4" customWidth="1"/>
    <col min="3582" max="3582" width="7" style="4" customWidth="1"/>
    <col min="3583" max="3583" width="8.28515625" style="4" customWidth="1"/>
    <col min="3584" max="3584" width="5.42578125" style="4" customWidth="1"/>
    <col min="3585" max="3585" width="9.140625" style="4" customWidth="1"/>
    <col min="3586" max="3586" width="8.85546875" style="4" customWidth="1"/>
    <col min="3587" max="3587" width="7" style="4" customWidth="1"/>
    <col min="3588" max="3588" width="7.7109375" style="4" customWidth="1"/>
    <col min="3589" max="3589" width="10" style="4" customWidth="1"/>
    <col min="3590" max="3591" width="8.28515625" style="4" customWidth="1"/>
    <col min="3592" max="3592" width="10" style="4" customWidth="1"/>
    <col min="3593" max="3593" width="15" style="4" customWidth="1"/>
    <col min="3594" max="3594" width="11.42578125" style="4" customWidth="1"/>
    <col min="3595" max="3595" width="17.28515625" style="4" customWidth="1"/>
    <col min="3596" max="3596" width="0" style="4" hidden="1" customWidth="1"/>
    <col min="3597" max="3597" width="19.85546875" style="4" customWidth="1"/>
    <col min="3598" max="3822" width="18.28515625" style="4"/>
    <col min="3823" max="3823" width="6.42578125" style="4" customWidth="1"/>
    <col min="3824" max="3824" width="49.140625" style="4" customWidth="1"/>
    <col min="3825" max="3825" width="26.85546875" style="4" customWidth="1"/>
    <col min="3826" max="3826" width="15.7109375" style="4" customWidth="1"/>
    <col min="3827" max="3827" width="24.42578125" style="4" customWidth="1"/>
    <col min="3828" max="3828" width="9.85546875" style="4" customWidth="1"/>
    <col min="3829" max="3829" width="9.5703125" style="4" customWidth="1"/>
    <col min="3830" max="3830" width="16.140625" style="4" customWidth="1"/>
    <col min="3831" max="3831" width="16.7109375" style="4" customWidth="1"/>
    <col min="3832" max="3832" width="17.42578125" style="4" customWidth="1"/>
    <col min="3833" max="3833" width="17.5703125" style="4" customWidth="1"/>
    <col min="3834" max="3834" width="17.85546875" style="4" customWidth="1"/>
    <col min="3835" max="3835" width="8" style="4" customWidth="1"/>
    <col min="3836" max="3836" width="6.42578125" style="4" customWidth="1"/>
    <col min="3837" max="3837" width="8.85546875" style="4" customWidth="1"/>
    <col min="3838" max="3838" width="7" style="4" customWidth="1"/>
    <col min="3839" max="3839" width="8.28515625" style="4" customWidth="1"/>
    <col min="3840" max="3840" width="5.42578125" style="4" customWidth="1"/>
    <col min="3841" max="3841" width="9.140625" style="4" customWidth="1"/>
    <col min="3842" max="3842" width="8.85546875" style="4" customWidth="1"/>
    <col min="3843" max="3843" width="7" style="4" customWidth="1"/>
    <col min="3844" max="3844" width="7.7109375" style="4" customWidth="1"/>
    <col min="3845" max="3845" width="10" style="4" customWidth="1"/>
    <col min="3846" max="3847" width="8.28515625" style="4" customWidth="1"/>
    <col min="3848" max="3848" width="10" style="4" customWidth="1"/>
    <col min="3849" max="3849" width="15" style="4" customWidth="1"/>
    <col min="3850" max="3850" width="11.42578125" style="4" customWidth="1"/>
    <col min="3851" max="3851" width="17.28515625" style="4" customWidth="1"/>
    <col min="3852" max="3852" width="0" style="4" hidden="1" customWidth="1"/>
    <col min="3853" max="3853" width="19.85546875" style="4" customWidth="1"/>
    <col min="3854" max="4078" width="18.28515625" style="4"/>
    <col min="4079" max="4079" width="6.42578125" style="4" customWidth="1"/>
    <col min="4080" max="4080" width="49.140625" style="4" customWidth="1"/>
    <col min="4081" max="4081" width="26.85546875" style="4" customWidth="1"/>
    <col min="4082" max="4082" width="15.7109375" style="4" customWidth="1"/>
    <col min="4083" max="4083" width="24.42578125" style="4" customWidth="1"/>
    <col min="4084" max="4084" width="9.85546875" style="4" customWidth="1"/>
    <col min="4085" max="4085" width="9.5703125" style="4" customWidth="1"/>
    <col min="4086" max="4086" width="16.140625" style="4" customWidth="1"/>
    <col min="4087" max="4087" width="16.7109375" style="4" customWidth="1"/>
    <col min="4088" max="4088" width="17.42578125" style="4" customWidth="1"/>
    <col min="4089" max="4089" width="17.5703125" style="4" customWidth="1"/>
    <col min="4090" max="4090" width="17.85546875" style="4" customWidth="1"/>
    <col min="4091" max="4091" width="8" style="4" customWidth="1"/>
    <col min="4092" max="4092" width="6.42578125" style="4" customWidth="1"/>
    <col min="4093" max="4093" width="8.85546875" style="4" customWidth="1"/>
    <col min="4094" max="4094" width="7" style="4" customWidth="1"/>
    <col min="4095" max="4095" width="8.28515625" style="4" customWidth="1"/>
    <col min="4096" max="4096" width="5.42578125" style="4" customWidth="1"/>
    <col min="4097" max="4097" width="9.140625" style="4" customWidth="1"/>
    <col min="4098" max="4098" width="8.85546875" style="4" customWidth="1"/>
    <col min="4099" max="4099" width="7" style="4" customWidth="1"/>
    <col min="4100" max="4100" width="7.7109375" style="4" customWidth="1"/>
    <col min="4101" max="4101" width="10" style="4" customWidth="1"/>
    <col min="4102" max="4103" width="8.28515625" style="4" customWidth="1"/>
    <col min="4104" max="4104" width="10" style="4" customWidth="1"/>
    <col min="4105" max="4105" width="15" style="4" customWidth="1"/>
    <col min="4106" max="4106" width="11.42578125" style="4" customWidth="1"/>
    <col min="4107" max="4107" width="17.28515625" style="4" customWidth="1"/>
    <col min="4108" max="4108" width="0" style="4" hidden="1" customWidth="1"/>
    <col min="4109" max="4109" width="19.85546875" style="4" customWidth="1"/>
    <col min="4110" max="4334" width="18.28515625" style="4"/>
    <col min="4335" max="4335" width="6.42578125" style="4" customWidth="1"/>
    <col min="4336" max="4336" width="49.140625" style="4" customWidth="1"/>
    <col min="4337" max="4337" width="26.85546875" style="4" customWidth="1"/>
    <col min="4338" max="4338" width="15.7109375" style="4" customWidth="1"/>
    <col min="4339" max="4339" width="24.42578125" style="4" customWidth="1"/>
    <col min="4340" max="4340" width="9.85546875" style="4" customWidth="1"/>
    <col min="4341" max="4341" width="9.5703125" style="4" customWidth="1"/>
    <col min="4342" max="4342" width="16.140625" style="4" customWidth="1"/>
    <col min="4343" max="4343" width="16.7109375" style="4" customWidth="1"/>
    <col min="4344" max="4344" width="17.42578125" style="4" customWidth="1"/>
    <col min="4345" max="4345" width="17.5703125" style="4" customWidth="1"/>
    <col min="4346" max="4346" width="17.85546875" style="4" customWidth="1"/>
    <col min="4347" max="4347" width="8" style="4" customWidth="1"/>
    <col min="4348" max="4348" width="6.42578125" style="4" customWidth="1"/>
    <col min="4349" max="4349" width="8.85546875" style="4" customWidth="1"/>
    <col min="4350" max="4350" width="7" style="4" customWidth="1"/>
    <col min="4351" max="4351" width="8.28515625" style="4" customWidth="1"/>
    <col min="4352" max="4352" width="5.42578125" style="4" customWidth="1"/>
    <col min="4353" max="4353" width="9.140625" style="4" customWidth="1"/>
    <col min="4354" max="4354" width="8.85546875" style="4" customWidth="1"/>
    <col min="4355" max="4355" width="7" style="4" customWidth="1"/>
    <col min="4356" max="4356" width="7.7109375" style="4" customWidth="1"/>
    <col min="4357" max="4357" width="10" style="4" customWidth="1"/>
    <col min="4358" max="4359" width="8.28515625" style="4" customWidth="1"/>
    <col min="4360" max="4360" width="10" style="4" customWidth="1"/>
    <col min="4361" max="4361" width="15" style="4" customWidth="1"/>
    <col min="4362" max="4362" width="11.42578125" style="4" customWidth="1"/>
    <col min="4363" max="4363" width="17.28515625" style="4" customWidth="1"/>
    <col min="4364" max="4364" width="0" style="4" hidden="1" customWidth="1"/>
    <col min="4365" max="4365" width="19.85546875" style="4" customWidth="1"/>
    <col min="4366" max="4590" width="18.28515625" style="4"/>
    <col min="4591" max="4591" width="6.42578125" style="4" customWidth="1"/>
    <col min="4592" max="4592" width="49.140625" style="4" customWidth="1"/>
    <col min="4593" max="4593" width="26.85546875" style="4" customWidth="1"/>
    <col min="4594" max="4594" width="15.7109375" style="4" customWidth="1"/>
    <col min="4595" max="4595" width="24.42578125" style="4" customWidth="1"/>
    <col min="4596" max="4596" width="9.85546875" style="4" customWidth="1"/>
    <col min="4597" max="4597" width="9.5703125" style="4" customWidth="1"/>
    <col min="4598" max="4598" width="16.140625" style="4" customWidth="1"/>
    <col min="4599" max="4599" width="16.7109375" style="4" customWidth="1"/>
    <col min="4600" max="4600" width="17.42578125" style="4" customWidth="1"/>
    <col min="4601" max="4601" width="17.5703125" style="4" customWidth="1"/>
    <col min="4602" max="4602" width="17.85546875" style="4" customWidth="1"/>
    <col min="4603" max="4603" width="8" style="4" customWidth="1"/>
    <col min="4604" max="4604" width="6.42578125" style="4" customWidth="1"/>
    <col min="4605" max="4605" width="8.85546875" style="4" customWidth="1"/>
    <col min="4606" max="4606" width="7" style="4" customWidth="1"/>
    <col min="4607" max="4607" width="8.28515625" style="4" customWidth="1"/>
    <col min="4608" max="4608" width="5.42578125" style="4" customWidth="1"/>
    <col min="4609" max="4609" width="9.140625" style="4" customWidth="1"/>
    <col min="4610" max="4610" width="8.85546875" style="4" customWidth="1"/>
    <col min="4611" max="4611" width="7" style="4" customWidth="1"/>
    <col min="4612" max="4612" width="7.7109375" style="4" customWidth="1"/>
    <col min="4613" max="4613" width="10" style="4" customWidth="1"/>
    <col min="4614" max="4615" width="8.28515625" style="4" customWidth="1"/>
    <col min="4616" max="4616" width="10" style="4" customWidth="1"/>
    <col min="4617" max="4617" width="15" style="4" customWidth="1"/>
    <col min="4618" max="4618" width="11.42578125" style="4" customWidth="1"/>
    <col min="4619" max="4619" width="17.28515625" style="4" customWidth="1"/>
    <col min="4620" max="4620" width="0" style="4" hidden="1" customWidth="1"/>
    <col min="4621" max="4621" width="19.85546875" style="4" customWidth="1"/>
    <col min="4622" max="4846" width="18.28515625" style="4"/>
    <col min="4847" max="4847" width="6.42578125" style="4" customWidth="1"/>
    <col min="4848" max="4848" width="49.140625" style="4" customWidth="1"/>
    <col min="4849" max="4849" width="26.85546875" style="4" customWidth="1"/>
    <col min="4850" max="4850" width="15.7109375" style="4" customWidth="1"/>
    <col min="4851" max="4851" width="24.42578125" style="4" customWidth="1"/>
    <col min="4852" max="4852" width="9.85546875" style="4" customWidth="1"/>
    <col min="4853" max="4853" width="9.5703125" style="4" customWidth="1"/>
    <col min="4854" max="4854" width="16.140625" style="4" customWidth="1"/>
    <col min="4855" max="4855" width="16.7109375" style="4" customWidth="1"/>
    <col min="4856" max="4856" width="17.42578125" style="4" customWidth="1"/>
    <col min="4857" max="4857" width="17.5703125" style="4" customWidth="1"/>
    <col min="4858" max="4858" width="17.85546875" style="4" customWidth="1"/>
    <col min="4859" max="4859" width="8" style="4" customWidth="1"/>
    <col min="4860" max="4860" width="6.42578125" style="4" customWidth="1"/>
    <col min="4861" max="4861" width="8.85546875" style="4" customWidth="1"/>
    <col min="4862" max="4862" width="7" style="4" customWidth="1"/>
    <col min="4863" max="4863" width="8.28515625" style="4" customWidth="1"/>
    <col min="4864" max="4864" width="5.42578125" style="4" customWidth="1"/>
    <col min="4865" max="4865" width="9.140625" style="4" customWidth="1"/>
    <col min="4866" max="4866" width="8.85546875" style="4" customWidth="1"/>
    <col min="4867" max="4867" width="7" style="4" customWidth="1"/>
    <col min="4868" max="4868" width="7.7109375" style="4" customWidth="1"/>
    <col min="4869" max="4869" width="10" style="4" customWidth="1"/>
    <col min="4870" max="4871" width="8.28515625" style="4" customWidth="1"/>
    <col min="4872" max="4872" width="10" style="4" customWidth="1"/>
    <col min="4873" max="4873" width="15" style="4" customWidth="1"/>
    <col min="4874" max="4874" width="11.42578125" style="4" customWidth="1"/>
    <col min="4875" max="4875" width="17.28515625" style="4" customWidth="1"/>
    <col min="4876" max="4876" width="0" style="4" hidden="1" customWidth="1"/>
    <col min="4877" max="4877" width="19.85546875" style="4" customWidth="1"/>
    <col min="4878" max="5102" width="18.28515625" style="4"/>
    <col min="5103" max="5103" width="6.42578125" style="4" customWidth="1"/>
    <col min="5104" max="5104" width="49.140625" style="4" customWidth="1"/>
    <col min="5105" max="5105" width="26.85546875" style="4" customWidth="1"/>
    <col min="5106" max="5106" width="15.7109375" style="4" customWidth="1"/>
    <col min="5107" max="5107" width="24.42578125" style="4" customWidth="1"/>
    <col min="5108" max="5108" width="9.85546875" style="4" customWidth="1"/>
    <col min="5109" max="5109" width="9.5703125" style="4" customWidth="1"/>
    <col min="5110" max="5110" width="16.140625" style="4" customWidth="1"/>
    <col min="5111" max="5111" width="16.7109375" style="4" customWidth="1"/>
    <col min="5112" max="5112" width="17.42578125" style="4" customWidth="1"/>
    <col min="5113" max="5113" width="17.5703125" style="4" customWidth="1"/>
    <col min="5114" max="5114" width="17.85546875" style="4" customWidth="1"/>
    <col min="5115" max="5115" width="8" style="4" customWidth="1"/>
    <col min="5116" max="5116" width="6.42578125" style="4" customWidth="1"/>
    <col min="5117" max="5117" width="8.85546875" style="4" customWidth="1"/>
    <col min="5118" max="5118" width="7" style="4" customWidth="1"/>
    <col min="5119" max="5119" width="8.28515625" style="4" customWidth="1"/>
    <col min="5120" max="5120" width="5.42578125" style="4" customWidth="1"/>
    <col min="5121" max="5121" width="9.140625" style="4" customWidth="1"/>
    <col min="5122" max="5122" width="8.85546875" style="4" customWidth="1"/>
    <col min="5123" max="5123" width="7" style="4" customWidth="1"/>
    <col min="5124" max="5124" width="7.7109375" style="4" customWidth="1"/>
    <col min="5125" max="5125" width="10" style="4" customWidth="1"/>
    <col min="5126" max="5127" width="8.28515625" style="4" customWidth="1"/>
    <col min="5128" max="5128" width="10" style="4" customWidth="1"/>
    <col min="5129" max="5129" width="15" style="4" customWidth="1"/>
    <col min="5130" max="5130" width="11.42578125" style="4" customWidth="1"/>
    <col min="5131" max="5131" width="17.28515625" style="4" customWidth="1"/>
    <col min="5132" max="5132" width="0" style="4" hidden="1" customWidth="1"/>
    <col min="5133" max="5133" width="19.85546875" style="4" customWidth="1"/>
    <col min="5134" max="5358" width="18.28515625" style="4"/>
    <col min="5359" max="5359" width="6.42578125" style="4" customWidth="1"/>
    <col min="5360" max="5360" width="49.140625" style="4" customWidth="1"/>
    <col min="5361" max="5361" width="26.85546875" style="4" customWidth="1"/>
    <col min="5362" max="5362" width="15.7109375" style="4" customWidth="1"/>
    <col min="5363" max="5363" width="24.42578125" style="4" customWidth="1"/>
    <col min="5364" max="5364" width="9.85546875" style="4" customWidth="1"/>
    <col min="5365" max="5365" width="9.5703125" style="4" customWidth="1"/>
    <col min="5366" max="5366" width="16.140625" style="4" customWidth="1"/>
    <col min="5367" max="5367" width="16.7109375" style="4" customWidth="1"/>
    <col min="5368" max="5368" width="17.42578125" style="4" customWidth="1"/>
    <col min="5369" max="5369" width="17.5703125" style="4" customWidth="1"/>
    <col min="5370" max="5370" width="17.85546875" style="4" customWidth="1"/>
    <col min="5371" max="5371" width="8" style="4" customWidth="1"/>
    <col min="5372" max="5372" width="6.42578125" style="4" customWidth="1"/>
    <col min="5373" max="5373" width="8.85546875" style="4" customWidth="1"/>
    <col min="5374" max="5374" width="7" style="4" customWidth="1"/>
    <col min="5375" max="5375" width="8.28515625" style="4" customWidth="1"/>
    <col min="5376" max="5376" width="5.42578125" style="4" customWidth="1"/>
    <col min="5377" max="5377" width="9.140625" style="4" customWidth="1"/>
    <col min="5378" max="5378" width="8.85546875" style="4" customWidth="1"/>
    <col min="5379" max="5379" width="7" style="4" customWidth="1"/>
    <col min="5380" max="5380" width="7.7109375" style="4" customWidth="1"/>
    <col min="5381" max="5381" width="10" style="4" customWidth="1"/>
    <col min="5382" max="5383" width="8.28515625" style="4" customWidth="1"/>
    <col min="5384" max="5384" width="10" style="4" customWidth="1"/>
    <col min="5385" max="5385" width="15" style="4" customWidth="1"/>
    <col min="5386" max="5386" width="11.42578125" style="4" customWidth="1"/>
    <col min="5387" max="5387" width="17.28515625" style="4" customWidth="1"/>
    <col min="5388" max="5388" width="0" style="4" hidden="1" customWidth="1"/>
    <col min="5389" max="5389" width="19.85546875" style="4" customWidth="1"/>
    <col min="5390" max="5614" width="18.28515625" style="4"/>
    <col min="5615" max="5615" width="6.42578125" style="4" customWidth="1"/>
    <col min="5616" max="5616" width="49.140625" style="4" customWidth="1"/>
    <col min="5617" max="5617" width="26.85546875" style="4" customWidth="1"/>
    <col min="5618" max="5618" width="15.7109375" style="4" customWidth="1"/>
    <col min="5619" max="5619" width="24.42578125" style="4" customWidth="1"/>
    <col min="5620" max="5620" width="9.85546875" style="4" customWidth="1"/>
    <col min="5621" max="5621" width="9.5703125" style="4" customWidth="1"/>
    <col min="5622" max="5622" width="16.140625" style="4" customWidth="1"/>
    <col min="5623" max="5623" width="16.7109375" style="4" customWidth="1"/>
    <col min="5624" max="5624" width="17.42578125" style="4" customWidth="1"/>
    <col min="5625" max="5625" width="17.5703125" style="4" customWidth="1"/>
    <col min="5626" max="5626" width="17.85546875" style="4" customWidth="1"/>
    <col min="5627" max="5627" width="8" style="4" customWidth="1"/>
    <col min="5628" max="5628" width="6.42578125" style="4" customWidth="1"/>
    <col min="5629" max="5629" width="8.85546875" style="4" customWidth="1"/>
    <col min="5630" max="5630" width="7" style="4" customWidth="1"/>
    <col min="5631" max="5631" width="8.28515625" style="4" customWidth="1"/>
    <col min="5632" max="5632" width="5.42578125" style="4" customWidth="1"/>
    <col min="5633" max="5633" width="9.140625" style="4" customWidth="1"/>
    <col min="5634" max="5634" width="8.85546875" style="4" customWidth="1"/>
    <col min="5635" max="5635" width="7" style="4" customWidth="1"/>
    <col min="5636" max="5636" width="7.7109375" style="4" customWidth="1"/>
    <col min="5637" max="5637" width="10" style="4" customWidth="1"/>
    <col min="5638" max="5639" width="8.28515625" style="4" customWidth="1"/>
    <col min="5640" max="5640" width="10" style="4" customWidth="1"/>
    <col min="5641" max="5641" width="15" style="4" customWidth="1"/>
    <col min="5642" max="5642" width="11.42578125" style="4" customWidth="1"/>
    <col min="5643" max="5643" width="17.28515625" style="4" customWidth="1"/>
    <col min="5644" max="5644" width="0" style="4" hidden="1" customWidth="1"/>
    <col min="5645" max="5645" width="19.85546875" style="4" customWidth="1"/>
    <col min="5646" max="5870" width="18.28515625" style="4"/>
    <col min="5871" max="5871" width="6.42578125" style="4" customWidth="1"/>
    <col min="5872" max="5872" width="49.140625" style="4" customWidth="1"/>
    <col min="5873" max="5873" width="26.85546875" style="4" customWidth="1"/>
    <col min="5874" max="5874" width="15.7109375" style="4" customWidth="1"/>
    <col min="5875" max="5875" width="24.42578125" style="4" customWidth="1"/>
    <col min="5876" max="5876" width="9.85546875" style="4" customWidth="1"/>
    <col min="5877" max="5877" width="9.5703125" style="4" customWidth="1"/>
    <col min="5878" max="5878" width="16.140625" style="4" customWidth="1"/>
    <col min="5879" max="5879" width="16.7109375" style="4" customWidth="1"/>
    <col min="5880" max="5880" width="17.42578125" style="4" customWidth="1"/>
    <col min="5881" max="5881" width="17.5703125" style="4" customWidth="1"/>
    <col min="5882" max="5882" width="17.85546875" style="4" customWidth="1"/>
    <col min="5883" max="5883" width="8" style="4" customWidth="1"/>
    <col min="5884" max="5884" width="6.42578125" style="4" customWidth="1"/>
    <col min="5885" max="5885" width="8.85546875" style="4" customWidth="1"/>
    <col min="5886" max="5886" width="7" style="4" customWidth="1"/>
    <col min="5887" max="5887" width="8.28515625" style="4" customWidth="1"/>
    <col min="5888" max="5888" width="5.42578125" style="4" customWidth="1"/>
    <col min="5889" max="5889" width="9.140625" style="4" customWidth="1"/>
    <col min="5890" max="5890" width="8.85546875" style="4" customWidth="1"/>
    <col min="5891" max="5891" width="7" style="4" customWidth="1"/>
    <col min="5892" max="5892" width="7.7109375" style="4" customWidth="1"/>
    <col min="5893" max="5893" width="10" style="4" customWidth="1"/>
    <col min="5894" max="5895" width="8.28515625" style="4" customWidth="1"/>
    <col min="5896" max="5896" width="10" style="4" customWidth="1"/>
    <col min="5897" max="5897" width="15" style="4" customWidth="1"/>
    <col min="5898" max="5898" width="11.42578125" style="4" customWidth="1"/>
    <col min="5899" max="5899" width="17.28515625" style="4" customWidth="1"/>
    <col min="5900" max="5900" width="0" style="4" hidden="1" customWidth="1"/>
    <col min="5901" max="5901" width="19.85546875" style="4" customWidth="1"/>
    <col min="5902" max="6126" width="18.28515625" style="4"/>
    <col min="6127" max="6127" width="6.42578125" style="4" customWidth="1"/>
    <col min="6128" max="6128" width="49.140625" style="4" customWidth="1"/>
    <col min="6129" max="6129" width="26.85546875" style="4" customWidth="1"/>
    <col min="6130" max="6130" width="15.7109375" style="4" customWidth="1"/>
    <col min="6131" max="6131" width="24.42578125" style="4" customWidth="1"/>
    <col min="6132" max="6132" width="9.85546875" style="4" customWidth="1"/>
    <col min="6133" max="6133" width="9.5703125" style="4" customWidth="1"/>
    <col min="6134" max="6134" width="16.140625" style="4" customWidth="1"/>
    <col min="6135" max="6135" width="16.7109375" style="4" customWidth="1"/>
    <col min="6136" max="6136" width="17.42578125" style="4" customWidth="1"/>
    <col min="6137" max="6137" width="17.5703125" style="4" customWidth="1"/>
    <col min="6138" max="6138" width="17.85546875" style="4" customWidth="1"/>
    <col min="6139" max="6139" width="8" style="4" customWidth="1"/>
    <col min="6140" max="6140" width="6.42578125" style="4" customWidth="1"/>
    <col min="6141" max="6141" width="8.85546875" style="4" customWidth="1"/>
    <col min="6142" max="6142" width="7" style="4" customWidth="1"/>
    <col min="6143" max="6143" width="8.28515625" style="4" customWidth="1"/>
    <col min="6144" max="6144" width="5.42578125" style="4" customWidth="1"/>
    <col min="6145" max="6145" width="9.140625" style="4" customWidth="1"/>
    <col min="6146" max="6146" width="8.85546875" style="4" customWidth="1"/>
    <col min="6147" max="6147" width="7" style="4" customWidth="1"/>
    <col min="6148" max="6148" width="7.7109375" style="4" customWidth="1"/>
    <col min="6149" max="6149" width="10" style="4" customWidth="1"/>
    <col min="6150" max="6151" width="8.28515625" style="4" customWidth="1"/>
    <col min="6152" max="6152" width="10" style="4" customWidth="1"/>
    <col min="6153" max="6153" width="15" style="4" customWidth="1"/>
    <col min="6154" max="6154" width="11.42578125" style="4" customWidth="1"/>
    <col min="6155" max="6155" width="17.28515625" style="4" customWidth="1"/>
    <col min="6156" max="6156" width="0" style="4" hidden="1" customWidth="1"/>
    <col min="6157" max="6157" width="19.85546875" style="4" customWidth="1"/>
    <col min="6158" max="6382" width="18.28515625" style="4"/>
    <col min="6383" max="6383" width="6.42578125" style="4" customWidth="1"/>
    <col min="6384" max="6384" width="49.140625" style="4" customWidth="1"/>
    <col min="6385" max="6385" width="26.85546875" style="4" customWidth="1"/>
    <col min="6386" max="6386" width="15.7109375" style="4" customWidth="1"/>
    <col min="6387" max="6387" width="24.42578125" style="4" customWidth="1"/>
    <col min="6388" max="6388" width="9.85546875" style="4" customWidth="1"/>
    <col min="6389" max="6389" width="9.5703125" style="4" customWidth="1"/>
    <col min="6390" max="6390" width="16.140625" style="4" customWidth="1"/>
    <col min="6391" max="6391" width="16.7109375" style="4" customWidth="1"/>
    <col min="6392" max="6392" width="17.42578125" style="4" customWidth="1"/>
    <col min="6393" max="6393" width="17.5703125" style="4" customWidth="1"/>
    <col min="6394" max="6394" width="17.85546875" style="4" customWidth="1"/>
    <col min="6395" max="6395" width="8" style="4" customWidth="1"/>
    <col min="6396" max="6396" width="6.42578125" style="4" customWidth="1"/>
    <col min="6397" max="6397" width="8.85546875" style="4" customWidth="1"/>
    <col min="6398" max="6398" width="7" style="4" customWidth="1"/>
    <col min="6399" max="6399" width="8.28515625" style="4" customWidth="1"/>
    <col min="6400" max="6400" width="5.42578125" style="4" customWidth="1"/>
    <col min="6401" max="6401" width="9.140625" style="4" customWidth="1"/>
    <col min="6402" max="6402" width="8.85546875" style="4" customWidth="1"/>
    <col min="6403" max="6403" width="7" style="4" customWidth="1"/>
    <col min="6404" max="6404" width="7.7109375" style="4" customWidth="1"/>
    <col min="6405" max="6405" width="10" style="4" customWidth="1"/>
    <col min="6406" max="6407" width="8.28515625" style="4" customWidth="1"/>
    <col min="6408" max="6408" width="10" style="4" customWidth="1"/>
    <col min="6409" max="6409" width="15" style="4" customWidth="1"/>
    <col min="6410" max="6410" width="11.42578125" style="4" customWidth="1"/>
    <col min="6411" max="6411" width="17.28515625" style="4" customWidth="1"/>
    <col min="6412" max="6412" width="0" style="4" hidden="1" customWidth="1"/>
    <col min="6413" max="6413" width="19.85546875" style="4" customWidth="1"/>
    <col min="6414" max="6638" width="18.28515625" style="4"/>
    <col min="6639" max="6639" width="6.42578125" style="4" customWidth="1"/>
    <col min="6640" max="6640" width="49.140625" style="4" customWidth="1"/>
    <col min="6641" max="6641" width="26.85546875" style="4" customWidth="1"/>
    <col min="6642" max="6642" width="15.7109375" style="4" customWidth="1"/>
    <col min="6643" max="6643" width="24.42578125" style="4" customWidth="1"/>
    <col min="6644" max="6644" width="9.85546875" style="4" customWidth="1"/>
    <col min="6645" max="6645" width="9.5703125" style="4" customWidth="1"/>
    <col min="6646" max="6646" width="16.140625" style="4" customWidth="1"/>
    <col min="6647" max="6647" width="16.7109375" style="4" customWidth="1"/>
    <col min="6648" max="6648" width="17.42578125" style="4" customWidth="1"/>
    <col min="6649" max="6649" width="17.5703125" style="4" customWidth="1"/>
    <col min="6650" max="6650" width="17.85546875" style="4" customWidth="1"/>
    <col min="6651" max="6651" width="8" style="4" customWidth="1"/>
    <col min="6652" max="6652" width="6.42578125" style="4" customWidth="1"/>
    <col min="6653" max="6653" width="8.85546875" style="4" customWidth="1"/>
    <col min="6654" max="6654" width="7" style="4" customWidth="1"/>
    <col min="6655" max="6655" width="8.28515625" style="4" customWidth="1"/>
    <col min="6656" max="6656" width="5.42578125" style="4" customWidth="1"/>
    <col min="6657" max="6657" width="9.140625" style="4" customWidth="1"/>
    <col min="6658" max="6658" width="8.85546875" style="4" customWidth="1"/>
    <col min="6659" max="6659" width="7" style="4" customWidth="1"/>
    <col min="6660" max="6660" width="7.7109375" style="4" customWidth="1"/>
    <col min="6661" max="6661" width="10" style="4" customWidth="1"/>
    <col min="6662" max="6663" width="8.28515625" style="4" customWidth="1"/>
    <col min="6664" max="6664" width="10" style="4" customWidth="1"/>
    <col min="6665" max="6665" width="15" style="4" customWidth="1"/>
    <col min="6666" max="6666" width="11.42578125" style="4" customWidth="1"/>
    <col min="6667" max="6667" width="17.28515625" style="4" customWidth="1"/>
    <col min="6668" max="6668" width="0" style="4" hidden="1" customWidth="1"/>
    <col min="6669" max="6669" width="19.85546875" style="4" customWidth="1"/>
    <col min="6670" max="6894" width="18.28515625" style="4"/>
    <col min="6895" max="6895" width="6.42578125" style="4" customWidth="1"/>
    <col min="6896" max="6896" width="49.140625" style="4" customWidth="1"/>
    <col min="6897" max="6897" width="26.85546875" style="4" customWidth="1"/>
    <col min="6898" max="6898" width="15.7109375" style="4" customWidth="1"/>
    <col min="6899" max="6899" width="24.42578125" style="4" customWidth="1"/>
    <col min="6900" max="6900" width="9.85546875" style="4" customWidth="1"/>
    <col min="6901" max="6901" width="9.5703125" style="4" customWidth="1"/>
    <col min="6902" max="6902" width="16.140625" style="4" customWidth="1"/>
    <col min="6903" max="6903" width="16.7109375" style="4" customWidth="1"/>
    <col min="6904" max="6904" width="17.42578125" style="4" customWidth="1"/>
    <col min="6905" max="6905" width="17.5703125" style="4" customWidth="1"/>
    <col min="6906" max="6906" width="17.85546875" style="4" customWidth="1"/>
    <col min="6907" max="6907" width="8" style="4" customWidth="1"/>
    <col min="6908" max="6908" width="6.42578125" style="4" customWidth="1"/>
    <col min="6909" max="6909" width="8.85546875" style="4" customWidth="1"/>
    <col min="6910" max="6910" width="7" style="4" customWidth="1"/>
    <col min="6911" max="6911" width="8.28515625" style="4" customWidth="1"/>
    <col min="6912" max="6912" width="5.42578125" style="4" customWidth="1"/>
    <col min="6913" max="6913" width="9.140625" style="4" customWidth="1"/>
    <col min="6914" max="6914" width="8.85546875" style="4" customWidth="1"/>
    <col min="6915" max="6915" width="7" style="4" customWidth="1"/>
    <col min="6916" max="6916" width="7.7109375" style="4" customWidth="1"/>
    <col min="6917" max="6917" width="10" style="4" customWidth="1"/>
    <col min="6918" max="6919" width="8.28515625" style="4" customWidth="1"/>
    <col min="6920" max="6920" width="10" style="4" customWidth="1"/>
    <col min="6921" max="6921" width="15" style="4" customWidth="1"/>
    <col min="6922" max="6922" width="11.42578125" style="4" customWidth="1"/>
    <col min="6923" max="6923" width="17.28515625" style="4" customWidth="1"/>
    <col min="6924" max="6924" width="0" style="4" hidden="1" customWidth="1"/>
    <col min="6925" max="6925" width="19.85546875" style="4" customWidth="1"/>
    <col min="6926" max="7150" width="18.28515625" style="4"/>
    <col min="7151" max="7151" width="6.42578125" style="4" customWidth="1"/>
    <col min="7152" max="7152" width="49.140625" style="4" customWidth="1"/>
    <col min="7153" max="7153" width="26.85546875" style="4" customWidth="1"/>
    <col min="7154" max="7154" width="15.7109375" style="4" customWidth="1"/>
    <col min="7155" max="7155" width="24.42578125" style="4" customWidth="1"/>
    <col min="7156" max="7156" width="9.85546875" style="4" customWidth="1"/>
    <col min="7157" max="7157" width="9.5703125" style="4" customWidth="1"/>
    <col min="7158" max="7158" width="16.140625" style="4" customWidth="1"/>
    <col min="7159" max="7159" width="16.7109375" style="4" customWidth="1"/>
    <col min="7160" max="7160" width="17.42578125" style="4" customWidth="1"/>
    <col min="7161" max="7161" width="17.5703125" style="4" customWidth="1"/>
    <col min="7162" max="7162" width="17.85546875" style="4" customWidth="1"/>
    <col min="7163" max="7163" width="8" style="4" customWidth="1"/>
    <col min="7164" max="7164" width="6.42578125" style="4" customWidth="1"/>
    <col min="7165" max="7165" width="8.85546875" style="4" customWidth="1"/>
    <col min="7166" max="7166" width="7" style="4" customWidth="1"/>
    <col min="7167" max="7167" width="8.28515625" style="4" customWidth="1"/>
    <col min="7168" max="7168" width="5.42578125" style="4" customWidth="1"/>
    <col min="7169" max="7169" width="9.140625" style="4" customWidth="1"/>
    <col min="7170" max="7170" width="8.85546875" style="4" customWidth="1"/>
    <col min="7171" max="7171" width="7" style="4" customWidth="1"/>
    <col min="7172" max="7172" width="7.7109375" style="4" customWidth="1"/>
    <col min="7173" max="7173" width="10" style="4" customWidth="1"/>
    <col min="7174" max="7175" width="8.28515625" style="4" customWidth="1"/>
    <col min="7176" max="7176" width="10" style="4" customWidth="1"/>
    <col min="7177" max="7177" width="15" style="4" customWidth="1"/>
    <col min="7178" max="7178" width="11.42578125" style="4" customWidth="1"/>
    <col min="7179" max="7179" width="17.28515625" style="4" customWidth="1"/>
    <col min="7180" max="7180" width="0" style="4" hidden="1" customWidth="1"/>
    <col min="7181" max="7181" width="19.85546875" style="4" customWidth="1"/>
    <col min="7182" max="7406" width="18.28515625" style="4"/>
    <col min="7407" max="7407" width="6.42578125" style="4" customWidth="1"/>
    <col min="7408" max="7408" width="49.140625" style="4" customWidth="1"/>
    <col min="7409" max="7409" width="26.85546875" style="4" customWidth="1"/>
    <col min="7410" max="7410" width="15.7109375" style="4" customWidth="1"/>
    <col min="7411" max="7411" width="24.42578125" style="4" customWidth="1"/>
    <col min="7412" max="7412" width="9.85546875" style="4" customWidth="1"/>
    <col min="7413" max="7413" width="9.5703125" style="4" customWidth="1"/>
    <col min="7414" max="7414" width="16.140625" style="4" customWidth="1"/>
    <col min="7415" max="7415" width="16.7109375" style="4" customWidth="1"/>
    <col min="7416" max="7416" width="17.42578125" style="4" customWidth="1"/>
    <col min="7417" max="7417" width="17.5703125" style="4" customWidth="1"/>
    <col min="7418" max="7418" width="17.85546875" style="4" customWidth="1"/>
    <col min="7419" max="7419" width="8" style="4" customWidth="1"/>
    <col min="7420" max="7420" width="6.42578125" style="4" customWidth="1"/>
    <col min="7421" max="7421" width="8.85546875" style="4" customWidth="1"/>
    <col min="7422" max="7422" width="7" style="4" customWidth="1"/>
    <col min="7423" max="7423" width="8.28515625" style="4" customWidth="1"/>
    <col min="7424" max="7424" width="5.42578125" style="4" customWidth="1"/>
    <col min="7425" max="7425" width="9.140625" style="4" customWidth="1"/>
    <col min="7426" max="7426" width="8.85546875" style="4" customWidth="1"/>
    <col min="7427" max="7427" width="7" style="4" customWidth="1"/>
    <col min="7428" max="7428" width="7.7109375" style="4" customWidth="1"/>
    <col min="7429" max="7429" width="10" style="4" customWidth="1"/>
    <col min="7430" max="7431" width="8.28515625" style="4" customWidth="1"/>
    <col min="7432" max="7432" width="10" style="4" customWidth="1"/>
    <col min="7433" max="7433" width="15" style="4" customWidth="1"/>
    <col min="7434" max="7434" width="11.42578125" style="4" customWidth="1"/>
    <col min="7435" max="7435" width="17.28515625" style="4" customWidth="1"/>
    <col min="7436" max="7436" width="0" style="4" hidden="1" customWidth="1"/>
    <col min="7437" max="7437" width="19.85546875" style="4" customWidth="1"/>
    <col min="7438" max="7662" width="18.28515625" style="4"/>
    <col min="7663" max="7663" width="6.42578125" style="4" customWidth="1"/>
    <col min="7664" max="7664" width="49.140625" style="4" customWidth="1"/>
    <col min="7665" max="7665" width="26.85546875" style="4" customWidth="1"/>
    <col min="7666" max="7666" width="15.7109375" style="4" customWidth="1"/>
    <col min="7667" max="7667" width="24.42578125" style="4" customWidth="1"/>
    <col min="7668" max="7668" width="9.85546875" style="4" customWidth="1"/>
    <col min="7669" max="7669" width="9.5703125" style="4" customWidth="1"/>
    <col min="7670" max="7670" width="16.140625" style="4" customWidth="1"/>
    <col min="7671" max="7671" width="16.7109375" style="4" customWidth="1"/>
    <col min="7672" max="7672" width="17.42578125" style="4" customWidth="1"/>
    <col min="7673" max="7673" width="17.5703125" style="4" customWidth="1"/>
    <col min="7674" max="7674" width="17.85546875" style="4" customWidth="1"/>
    <col min="7675" max="7675" width="8" style="4" customWidth="1"/>
    <col min="7676" max="7676" width="6.42578125" style="4" customWidth="1"/>
    <col min="7677" max="7677" width="8.85546875" style="4" customWidth="1"/>
    <col min="7678" max="7678" width="7" style="4" customWidth="1"/>
    <col min="7679" max="7679" width="8.28515625" style="4" customWidth="1"/>
    <col min="7680" max="7680" width="5.42578125" style="4" customWidth="1"/>
    <col min="7681" max="7681" width="9.140625" style="4" customWidth="1"/>
    <col min="7682" max="7682" width="8.85546875" style="4" customWidth="1"/>
    <col min="7683" max="7683" width="7" style="4" customWidth="1"/>
    <col min="7684" max="7684" width="7.7109375" style="4" customWidth="1"/>
    <col min="7685" max="7685" width="10" style="4" customWidth="1"/>
    <col min="7686" max="7687" width="8.28515625" style="4" customWidth="1"/>
    <col min="7688" max="7688" width="10" style="4" customWidth="1"/>
    <col min="7689" max="7689" width="15" style="4" customWidth="1"/>
    <col min="7690" max="7690" width="11.42578125" style="4" customWidth="1"/>
    <col min="7691" max="7691" width="17.28515625" style="4" customWidth="1"/>
    <col min="7692" max="7692" width="0" style="4" hidden="1" customWidth="1"/>
    <col min="7693" max="7693" width="19.85546875" style="4" customWidth="1"/>
    <col min="7694" max="7918" width="18.28515625" style="4"/>
    <col min="7919" max="7919" width="6.42578125" style="4" customWidth="1"/>
    <col min="7920" max="7920" width="49.140625" style="4" customWidth="1"/>
    <col min="7921" max="7921" width="26.85546875" style="4" customWidth="1"/>
    <col min="7922" max="7922" width="15.7109375" style="4" customWidth="1"/>
    <col min="7923" max="7923" width="24.42578125" style="4" customWidth="1"/>
    <col min="7924" max="7924" width="9.85546875" style="4" customWidth="1"/>
    <col min="7925" max="7925" width="9.5703125" style="4" customWidth="1"/>
    <col min="7926" max="7926" width="16.140625" style="4" customWidth="1"/>
    <col min="7927" max="7927" width="16.7109375" style="4" customWidth="1"/>
    <col min="7928" max="7928" width="17.42578125" style="4" customWidth="1"/>
    <col min="7929" max="7929" width="17.5703125" style="4" customWidth="1"/>
    <col min="7930" max="7930" width="17.85546875" style="4" customWidth="1"/>
    <col min="7931" max="7931" width="8" style="4" customWidth="1"/>
    <col min="7932" max="7932" width="6.42578125" style="4" customWidth="1"/>
    <col min="7933" max="7933" width="8.85546875" style="4" customWidth="1"/>
    <col min="7934" max="7934" width="7" style="4" customWidth="1"/>
    <col min="7935" max="7935" width="8.28515625" style="4" customWidth="1"/>
    <col min="7936" max="7936" width="5.42578125" style="4" customWidth="1"/>
    <col min="7937" max="7937" width="9.140625" style="4" customWidth="1"/>
    <col min="7938" max="7938" width="8.85546875" style="4" customWidth="1"/>
    <col min="7939" max="7939" width="7" style="4" customWidth="1"/>
    <col min="7940" max="7940" width="7.7109375" style="4" customWidth="1"/>
    <col min="7941" max="7941" width="10" style="4" customWidth="1"/>
    <col min="7942" max="7943" width="8.28515625" style="4" customWidth="1"/>
    <col min="7944" max="7944" width="10" style="4" customWidth="1"/>
    <col min="7945" max="7945" width="15" style="4" customWidth="1"/>
    <col min="7946" max="7946" width="11.42578125" style="4" customWidth="1"/>
    <col min="7947" max="7947" width="17.28515625" style="4" customWidth="1"/>
    <col min="7948" max="7948" width="0" style="4" hidden="1" customWidth="1"/>
    <col min="7949" max="7949" width="19.85546875" style="4" customWidth="1"/>
    <col min="7950" max="8174" width="18.28515625" style="4"/>
    <col min="8175" max="8175" width="6.42578125" style="4" customWidth="1"/>
    <col min="8176" max="8176" width="49.140625" style="4" customWidth="1"/>
    <col min="8177" max="8177" width="26.85546875" style="4" customWidth="1"/>
    <col min="8178" max="8178" width="15.7109375" style="4" customWidth="1"/>
    <col min="8179" max="8179" width="24.42578125" style="4" customWidth="1"/>
    <col min="8180" max="8180" width="9.85546875" style="4" customWidth="1"/>
    <col min="8181" max="8181" width="9.5703125" style="4" customWidth="1"/>
    <col min="8182" max="8182" width="16.140625" style="4" customWidth="1"/>
    <col min="8183" max="8183" width="16.7109375" style="4" customWidth="1"/>
    <col min="8184" max="8184" width="17.42578125" style="4" customWidth="1"/>
    <col min="8185" max="8185" width="17.5703125" style="4" customWidth="1"/>
    <col min="8186" max="8186" width="17.85546875" style="4" customWidth="1"/>
    <col min="8187" max="8187" width="8" style="4" customWidth="1"/>
    <col min="8188" max="8188" width="6.42578125" style="4" customWidth="1"/>
    <col min="8189" max="8189" width="8.85546875" style="4" customWidth="1"/>
    <col min="8190" max="8190" width="7" style="4" customWidth="1"/>
    <col min="8191" max="8191" width="8.28515625" style="4" customWidth="1"/>
    <col min="8192" max="8192" width="5.42578125" style="4" customWidth="1"/>
    <col min="8193" max="8193" width="9.140625" style="4" customWidth="1"/>
    <col min="8194" max="8194" width="8.85546875" style="4" customWidth="1"/>
    <col min="8195" max="8195" width="7" style="4" customWidth="1"/>
    <col min="8196" max="8196" width="7.7109375" style="4" customWidth="1"/>
    <col min="8197" max="8197" width="10" style="4" customWidth="1"/>
    <col min="8198" max="8199" width="8.28515625" style="4" customWidth="1"/>
    <col min="8200" max="8200" width="10" style="4" customWidth="1"/>
    <col min="8201" max="8201" width="15" style="4" customWidth="1"/>
    <col min="8202" max="8202" width="11.42578125" style="4" customWidth="1"/>
    <col min="8203" max="8203" width="17.28515625" style="4" customWidth="1"/>
    <col min="8204" max="8204" width="0" style="4" hidden="1" customWidth="1"/>
    <col min="8205" max="8205" width="19.85546875" style="4" customWidth="1"/>
    <col min="8206" max="8430" width="18.28515625" style="4"/>
    <col min="8431" max="8431" width="6.42578125" style="4" customWidth="1"/>
    <col min="8432" max="8432" width="49.140625" style="4" customWidth="1"/>
    <col min="8433" max="8433" width="26.85546875" style="4" customWidth="1"/>
    <col min="8434" max="8434" width="15.7109375" style="4" customWidth="1"/>
    <col min="8435" max="8435" width="24.42578125" style="4" customWidth="1"/>
    <col min="8436" max="8436" width="9.85546875" style="4" customWidth="1"/>
    <col min="8437" max="8437" width="9.5703125" style="4" customWidth="1"/>
    <col min="8438" max="8438" width="16.140625" style="4" customWidth="1"/>
    <col min="8439" max="8439" width="16.7109375" style="4" customWidth="1"/>
    <col min="8440" max="8440" width="17.42578125" style="4" customWidth="1"/>
    <col min="8441" max="8441" width="17.5703125" style="4" customWidth="1"/>
    <col min="8442" max="8442" width="17.85546875" style="4" customWidth="1"/>
    <col min="8443" max="8443" width="8" style="4" customWidth="1"/>
    <col min="8444" max="8444" width="6.42578125" style="4" customWidth="1"/>
    <col min="8445" max="8445" width="8.85546875" style="4" customWidth="1"/>
    <col min="8446" max="8446" width="7" style="4" customWidth="1"/>
    <col min="8447" max="8447" width="8.28515625" style="4" customWidth="1"/>
    <col min="8448" max="8448" width="5.42578125" style="4" customWidth="1"/>
    <col min="8449" max="8449" width="9.140625" style="4" customWidth="1"/>
    <col min="8450" max="8450" width="8.85546875" style="4" customWidth="1"/>
    <col min="8451" max="8451" width="7" style="4" customWidth="1"/>
    <col min="8452" max="8452" width="7.7109375" style="4" customWidth="1"/>
    <col min="8453" max="8453" width="10" style="4" customWidth="1"/>
    <col min="8454" max="8455" width="8.28515625" style="4" customWidth="1"/>
    <col min="8456" max="8456" width="10" style="4" customWidth="1"/>
    <col min="8457" max="8457" width="15" style="4" customWidth="1"/>
    <col min="8458" max="8458" width="11.42578125" style="4" customWidth="1"/>
    <col min="8459" max="8459" width="17.28515625" style="4" customWidth="1"/>
    <col min="8460" max="8460" width="0" style="4" hidden="1" customWidth="1"/>
    <col min="8461" max="8461" width="19.85546875" style="4" customWidth="1"/>
    <col min="8462" max="8686" width="18.28515625" style="4"/>
    <col min="8687" max="8687" width="6.42578125" style="4" customWidth="1"/>
    <col min="8688" max="8688" width="49.140625" style="4" customWidth="1"/>
    <col min="8689" max="8689" width="26.85546875" style="4" customWidth="1"/>
    <col min="8690" max="8690" width="15.7109375" style="4" customWidth="1"/>
    <col min="8691" max="8691" width="24.42578125" style="4" customWidth="1"/>
    <col min="8692" max="8692" width="9.85546875" style="4" customWidth="1"/>
    <col min="8693" max="8693" width="9.5703125" style="4" customWidth="1"/>
    <col min="8694" max="8694" width="16.140625" style="4" customWidth="1"/>
    <col min="8695" max="8695" width="16.7109375" style="4" customWidth="1"/>
    <col min="8696" max="8696" width="17.42578125" style="4" customWidth="1"/>
    <col min="8697" max="8697" width="17.5703125" style="4" customWidth="1"/>
    <col min="8698" max="8698" width="17.85546875" style="4" customWidth="1"/>
    <col min="8699" max="8699" width="8" style="4" customWidth="1"/>
    <col min="8700" max="8700" width="6.42578125" style="4" customWidth="1"/>
    <col min="8701" max="8701" width="8.85546875" style="4" customWidth="1"/>
    <col min="8702" max="8702" width="7" style="4" customWidth="1"/>
    <col min="8703" max="8703" width="8.28515625" style="4" customWidth="1"/>
    <col min="8704" max="8704" width="5.42578125" style="4" customWidth="1"/>
    <col min="8705" max="8705" width="9.140625" style="4" customWidth="1"/>
    <col min="8706" max="8706" width="8.85546875" style="4" customWidth="1"/>
    <col min="8707" max="8707" width="7" style="4" customWidth="1"/>
    <col min="8708" max="8708" width="7.7109375" style="4" customWidth="1"/>
    <col min="8709" max="8709" width="10" style="4" customWidth="1"/>
    <col min="8710" max="8711" width="8.28515625" style="4" customWidth="1"/>
    <col min="8712" max="8712" width="10" style="4" customWidth="1"/>
    <col min="8713" max="8713" width="15" style="4" customWidth="1"/>
    <col min="8714" max="8714" width="11.42578125" style="4" customWidth="1"/>
    <col min="8715" max="8715" width="17.28515625" style="4" customWidth="1"/>
    <col min="8716" max="8716" width="0" style="4" hidden="1" customWidth="1"/>
    <col min="8717" max="8717" width="19.85546875" style="4" customWidth="1"/>
    <col min="8718" max="8942" width="18.28515625" style="4"/>
    <col min="8943" max="8943" width="6.42578125" style="4" customWidth="1"/>
    <col min="8944" max="8944" width="49.140625" style="4" customWidth="1"/>
    <col min="8945" max="8945" width="26.85546875" style="4" customWidth="1"/>
    <col min="8946" max="8946" width="15.7109375" style="4" customWidth="1"/>
    <col min="8947" max="8947" width="24.42578125" style="4" customWidth="1"/>
    <col min="8948" max="8948" width="9.85546875" style="4" customWidth="1"/>
    <col min="8949" max="8949" width="9.5703125" style="4" customWidth="1"/>
    <col min="8950" max="8950" width="16.140625" style="4" customWidth="1"/>
    <col min="8951" max="8951" width="16.7109375" style="4" customWidth="1"/>
    <col min="8952" max="8952" width="17.42578125" style="4" customWidth="1"/>
    <col min="8953" max="8953" width="17.5703125" style="4" customWidth="1"/>
    <col min="8954" max="8954" width="17.85546875" style="4" customWidth="1"/>
    <col min="8955" max="8955" width="8" style="4" customWidth="1"/>
    <col min="8956" max="8956" width="6.42578125" style="4" customWidth="1"/>
    <col min="8957" max="8957" width="8.85546875" style="4" customWidth="1"/>
    <col min="8958" max="8958" width="7" style="4" customWidth="1"/>
    <col min="8959" max="8959" width="8.28515625" style="4" customWidth="1"/>
    <col min="8960" max="8960" width="5.42578125" style="4" customWidth="1"/>
    <col min="8961" max="8961" width="9.140625" style="4" customWidth="1"/>
    <col min="8962" max="8962" width="8.85546875" style="4" customWidth="1"/>
    <col min="8963" max="8963" width="7" style="4" customWidth="1"/>
    <col min="8964" max="8964" width="7.7109375" style="4" customWidth="1"/>
    <col min="8965" max="8965" width="10" style="4" customWidth="1"/>
    <col min="8966" max="8967" width="8.28515625" style="4" customWidth="1"/>
    <col min="8968" max="8968" width="10" style="4" customWidth="1"/>
    <col min="8969" max="8969" width="15" style="4" customWidth="1"/>
    <col min="8970" max="8970" width="11.42578125" style="4" customWidth="1"/>
    <col min="8971" max="8971" width="17.28515625" style="4" customWidth="1"/>
    <col min="8972" max="8972" width="0" style="4" hidden="1" customWidth="1"/>
    <col min="8973" max="8973" width="19.85546875" style="4" customWidth="1"/>
    <col min="8974" max="9198" width="18.28515625" style="4"/>
    <col min="9199" max="9199" width="6.42578125" style="4" customWidth="1"/>
    <col min="9200" max="9200" width="49.140625" style="4" customWidth="1"/>
    <col min="9201" max="9201" width="26.85546875" style="4" customWidth="1"/>
    <col min="9202" max="9202" width="15.7109375" style="4" customWidth="1"/>
    <col min="9203" max="9203" width="24.42578125" style="4" customWidth="1"/>
    <col min="9204" max="9204" width="9.85546875" style="4" customWidth="1"/>
    <col min="9205" max="9205" width="9.5703125" style="4" customWidth="1"/>
    <col min="9206" max="9206" width="16.140625" style="4" customWidth="1"/>
    <col min="9207" max="9207" width="16.7109375" style="4" customWidth="1"/>
    <col min="9208" max="9208" width="17.42578125" style="4" customWidth="1"/>
    <col min="9209" max="9209" width="17.5703125" style="4" customWidth="1"/>
    <col min="9210" max="9210" width="17.85546875" style="4" customWidth="1"/>
    <col min="9211" max="9211" width="8" style="4" customWidth="1"/>
    <col min="9212" max="9212" width="6.42578125" style="4" customWidth="1"/>
    <col min="9213" max="9213" width="8.85546875" style="4" customWidth="1"/>
    <col min="9214" max="9214" width="7" style="4" customWidth="1"/>
    <col min="9215" max="9215" width="8.28515625" style="4" customWidth="1"/>
    <col min="9216" max="9216" width="5.42578125" style="4" customWidth="1"/>
    <col min="9217" max="9217" width="9.140625" style="4" customWidth="1"/>
    <col min="9218" max="9218" width="8.85546875" style="4" customWidth="1"/>
    <col min="9219" max="9219" width="7" style="4" customWidth="1"/>
    <col min="9220" max="9220" width="7.7109375" style="4" customWidth="1"/>
    <col min="9221" max="9221" width="10" style="4" customWidth="1"/>
    <col min="9222" max="9223" width="8.28515625" style="4" customWidth="1"/>
    <col min="9224" max="9224" width="10" style="4" customWidth="1"/>
    <col min="9225" max="9225" width="15" style="4" customWidth="1"/>
    <col min="9226" max="9226" width="11.42578125" style="4" customWidth="1"/>
    <col min="9227" max="9227" width="17.28515625" style="4" customWidth="1"/>
    <col min="9228" max="9228" width="0" style="4" hidden="1" customWidth="1"/>
    <col min="9229" max="9229" width="19.85546875" style="4" customWidth="1"/>
    <col min="9230" max="9454" width="18.28515625" style="4"/>
    <col min="9455" max="9455" width="6.42578125" style="4" customWidth="1"/>
    <col min="9456" max="9456" width="49.140625" style="4" customWidth="1"/>
    <col min="9457" max="9457" width="26.85546875" style="4" customWidth="1"/>
    <col min="9458" max="9458" width="15.7109375" style="4" customWidth="1"/>
    <col min="9459" max="9459" width="24.42578125" style="4" customWidth="1"/>
    <col min="9460" max="9460" width="9.85546875" style="4" customWidth="1"/>
    <col min="9461" max="9461" width="9.5703125" style="4" customWidth="1"/>
    <col min="9462" max="9462" width="16.140625" style="4" customWidth="1"/>
    <col min="9463" max="9463" width="16.7109375" style="4" customWidth="1"/>
    <col min="9464" max="9464" width="17.42578125" style="4" customWidth="1"/>
    <col min="9465" max="9465" width="17.5703125" style="4" customWidth="1"/>
    <col min="9466" max="9466" width="17.85546875" style="4" customWidth="1"/>
    <col min="9467" max="9467" width="8" style="4" customWidth="1"/>
    <col min="9468" max="9468" width="6.42578125" style="4" customWidth="1"/>
    <col min="9469" max="9469" width="8.85546875" style="4" customWidth="1"/>
    <col min="9470" max="9470" width="7" style="4" customWidth="1"/>
    <col min="9471" max="9471" width="8.28515625" style="4" customWidth="1"/>
    <col min="9472" max="9472" width="5.42578125" style="4" customWidth="1"/>
    <col min="9473" max="9473" width="9.140625" style="4" customWidth="1"/>
    <col min="9474" max="9474" width="8.85546875" style="4" customWidth="1"/>
    <col min="9475" max="9475" width="7" style="4" customWidth="1"/>
    <col min="9476" max="9476" width="7.7109375" style="4" customWidth="1"/>
    <col min="9477" max="9477" width="10" style="4" customWidth="1"/>
    <col min="9478" max="9479" width="8.28515625" style="4" customWidth="1"/>
    <col min="9480" max="9480" width="10" style="4" customWidth="1"/>
    <col min="9481" max="9481" width="15" style="4" customWidth="1"/>
    <col min="9482" max="9482" width="11.42578125" style="4" customWidth="1"/>
    <col min="9483" max="9483" width="17.28515625" style="4" customWidth="1"/>
    <col min="9484" max="9484" width="0" style="4" hidden="1" customWidth="1"/>
    <col min="9485" max="9485" width="19.85546875" style="4" customWidth="1"/>
    <col min="9486" max="9710" width="18.28515625" style="4"/>
    <col min="9711" max="9711" width="6.42578125" style="4" customWidth="1"/>
    <col min="9712" max="9712" width="49.140625" style="4" customWidth="1"/>
    <col min="9713" max="9713" width="26.85546875" style="4" customWidth="1"/>
    <col min="9714" max="9714" width="15.7109375" style="4" customWidth="1"/>
    <col min="9715" max="9715" width="24.42578125" style="4" customWidth="1"/>
    <col min="9716" max="9716" width="9.85546875" style="4" customWidth="1"/>
    <col min="9717" max="9717" width="9.5703125" style="4" customWidth="1"/>
    <col min="9718" max="9718" width="16.140625" style="4" customWidth="1"/>
    <col min="9719" max="9719" width="16.7109375" style="4" customWidth="1"/>
    <col min="9720" max="9720" width="17.42578125" style="4" customWidth="1"/>
    <col min="9721" max="9721" width="17.5703125" style="4" customWidth="1"/>
    <col min="9722" max="9722" width="17.85546875" style="4" customWidth="1"/>
    <col min="9723" max="9723" width="8" style="4" customWidth="1"/>
    <col min="9724" max="9724" width="6.42578125" style="4" customWidth="1"/>
    <col min="9725" max="9725" width="8.85546875" style="4" customWidth="1"/>
    <col min="9726" max="9726" width="7" style="4" customWidth="1"/>
    <col min="9727" max="9727" width="8.28515625" style="4" customWidth="1"/>
    <col min="9728" max="9728" width="5.42578125" style="4" customWidth="1"/>
    <col min="9729" max="9729" width="9.140625" style="4" customWidth="1"/>
    <col min="9730" max="9730" width="8.85546875" style="4" customWidth="1"/>
    <col min="9731" max="9731" width="7" style="4" customWidth="1"/>
    <col min="9732" max="9732" width="7.7109375" style="4" customWidth="1"/>
    <col min="9733" max="9733" width="10" style="4" customWidth="1"/>
    <col min="9734" max="9735" width="8.28515625" style="4" customWidth="1"/>
    <col min="9736" max="9736" width="10" style="4" customWidth="1"/>
    <col min="9737" max="9737" width="15" style="4" customWidth="1"/>
    <col min="9738" max="9738" width="11.42578125" style="4" customWidth="1"/>
    <col min="9739" max="9739" width="17.28515625" style="4" customWidth="1"/>
    <col min="9740" max="9740" width="0" style="4" hidden="1" customWidth="1"/>
    <col min="9741" max="9741" width="19.85546875" style="4" customWidth="1"/>
    <col min="9742" max="9966" width="18.28515625" style="4"/>
    <col min="9967" max="9967" width="6.42578125" style="4" customWidth="1"/>
    <col min="9968" max="9968" width="49.140625" style="4" customWidth="1"/>
    <col min="9969" max="9969" width="26.85546875" style="4" customWidth="1"/>
    <col min="9970" max="9970" width="15.7109375" style="4" customWidth="1"/>
    <col min="9971" max="9971" width="24.42578125" style="4" customWidth="1"/>
    <col min="9972" max="9972" width="9.85546875" style="4" customWidth="1"/>
    <col min="9973" max="9973" width="9.5703125" style="4" customWidth="1"/>
    <col min="9974" max="9974" width="16.140625" style="4" customWidth="1"/>
    <col min="9975" max="9975" width="16.7109375" style="4" customWidth="1"/>
    <col min="9976" max="9976" width="17.42578125" style="4" customWidth="1"/>
    <col min="9977" max="9977" width="17.5703125" style="4" customWidth="1"/>
    <col min="9978" max="9978" width="17.85546875" style="4" customWidth="1"/>
    <col min="9979" max="9979" width="8" style="4" customWidth="1"/>
    <col min="9980" max="9980" width="6.42578125" style="4" customWidth="1"/>
    <col min="9981" max="9981" width="8.85546875" style="4" customWidth="1"/>
    <col min="9982" max="9982" width="7" style="4" customWidth="1"/>
    <col min="9983" max="9983" width="8.28515625" style="4" customWidth="1"/>
    <col min="9984" max="9984" width="5.42578125" style="4" customWidth="1"/>
    <col min="9985" max="9985" width="9.140625" style="4" customWidth="1"/>
    <col min="9986" max="9986" width="8.85546875" style="4" customWidth="1"/>
    <col min="9987" max="9987" width="7" style="4" customWidth="1"/>
    <col min="9988" max="9988" width="7.7109375" style="4" customWidth="1"/>
    <col min="9989" max="9989" width="10" style="4" customWidth="1"/>
    <col min="9990" max="9991" width="8.28515625" style="4" customWidth="1"/>
    <col min="9992" max="9992" width="10" style="4" customWidth="1"/>
    <col min="9993" max="9993" width="15" style="4" customWidth="1"/>
    <col min="9994" max="9994" width="11.42578125" style="4" customWidth="1"/>
    <col min="9995" max="9995" width="17.28515625" style="4" customWidth="1"/>
    <col min="9996" max="9996" width="0" style="4" hidden="1" customWidth="1"/>
    <col min="9997" max="9997" width="19.85546875" style="4" customWidth="1"/>
    <col min="9998" max="10222" width="18.28515625" style="4"/>
    <col min="10223" max="10223" width="6.42578125" style="4" customWidth="1"/>
    <col min="10224" max="10224" width="49.140625" style="4" customWidth="1"/>
    <col min="10225" max="10225" width="26.85546875" style="4" customWidth="1"/>
    <col min="10226" max="10226" width="15.7109375" style="4" customWidth="1"/>
    <col min="10227" max="10227" width="24.42578125" style="4" customWidth="1"/>
    <col min="10228" max="10228" width="9.85546875" style="4" customWidth="1"/>
    <col min="10229" max="10229" width="9.5703125" style="4" customWidth="1"/>
    <col min="10230" max="10230" width="16.140625" style="4" customWidth="1"/>
    <col min="10231" max="10231" width="16.7109375" style="4" customWidth="1"/>
    <col min="10232" max="10232" width="17.42578125" style="4" customWidth="1"/>
    <col min="10233" max="10233" width="17.5703125" style="4" customWidth="1"/>
    <col min="10234" max="10234" width="17.85546875" style="4" customWidth="1"/>
    <col min="10235" max="10235" width="8" style="4" customWidth="1"/>
    <col min="10236" max="10236" width="6.42578125" style="4" customWidth="1"/>
    <col min="10237" max="10237" width="8.85546875" style="4" customWidth="1"/>
    <col min="10238" max="10238" width="7" style="4" customWidth="1"/>
    <col min="10239" max="10239" width="8.28515625" style="4" customWidth="1"/>
    <col min="10240" max="10240" width="5.42578125" style="4" customWidth="1"/>
    <col min="10241" max="10241" width="9.140625" style="4" customWidth="1"/>
    <col min="10242" max="10242" width="8.85546875" style="4" customWidth="1"/>
    <col min="10243" max="10243" width="7" style="4" customWidth="1"/>
    <col min="10244" max="10244" width="7.7109375" style="4" customWidth="1"/>
    <col min="10245" max="10245" width="10" style="4" customWidth="1"/>
    <col min="10246" max="10247" width="8.28515625" style="4" customWidth="1"/>
    <col min="10248" max="10248" width="10" style="4" customWidth="1"/>
    <col min="10249" max="10249" width="15" style="4" customWidth="1"/>
    <col min="10250" max="10250" width="11.42578125" style="4" customWidth="1"/>
    <col min="10251" max="10251" width="17.28515625" style="4" customWidth="1"/>
    <col min="10252" max="10252" width="0" style="4" hidden="1" customWidth="1"/>
    <col min="10253" max="10253" width="19.85546875" style="4" customWidth="1"/>
    <col min="10254" max="10478" width="18.28515625" style="4"/>
    <col min="10479" max="10479" width="6.42578125" style="4" customWidth="1"/>
    <col min="10480" max="10480" width="49.140625" style="4" customWidth="1"/>
    <col min="10481" max="10481" width="26.85546875" style="4" customWidth="1"/>
    <col min="10482" max="10482" width="15.7109375" style="4" customWidth="1"/>
    <col min="10483" max="10483" width="24.42578125" style="4" customWidth="1"/>
    <col min="10484" max="10484" width="9.85546875" style="4" customWidth="1"/>
    <col min="10485" max="10485" width="9.5703125" style="4" customWidth="1"/>
    <col min="10486" max="10486" width="16.140625" style="4" customWidth="1"/>
    <col min="10487" max="10487" width="16.7109375" style="4" customWidth="1"/>
    <col min="10488" max="10488" width="17.42578125" style="4" customWidth="1"/>
    <col min="10489" max="10489" width="17.5703125" style="4" customWidth="1"/>
    <col min="10490" max="10490" width="17.85546875" style="4" customWidth="1"/>
    <col min="10491" max="10491" width="8" style="4" customWidth="1"/>
    <col min="10492" max="10492" width="6.42578125" style="4" customWidth="1"/>
    <col min="10493" max="10493" width="8.85546875" style="4" customWidth="1"/>
    <col min="10494" max="10494" width="7" style="4" customWidth="1"/>
    <col min="10495" max="10495" width="8.28515625" style="4" customWidth="1"/>
    <col min="10496" max="10496" width="5.42578125" style="4" customWidth="1"/>
    <col min="10497" max="10497" width="9.140625" style="4" customWidth="1"/>
    <col min="10498" max="10498" width="8.85546875" style="4" customWidth="1"/>
    <col min="10499" max="10499" width="7" style="4" customWidth="1"/>
    <col min="10500" max="10500" width="7.7109375" style="4" customWidth="1"/>
    <col min="10501" max="10501" width="10" style="4" customWidth="1"/>
    <col min="10502" max="10503" width="8.28515625" style="4" customWidth="1"/>
    <col min="10504" max="10504" width="10" style="4" customWidth="1"/>
    <col min="10505" max="10505" width="15" style="4" customWidth="1"/>
    <col min="10506" max="10506" width="11.42578125" style="4" customWidth="1"/>
    <col min="10507" max="10507" width="17.28515625" style="4" customWidth="1"/>
    <col min="10508" max="10508" width="0" style="4" hidden="1" customWidth="1"/>
    <col min="10509" max="10509" width="19.85546875" style="4" customWidth="1"/>
    <col min="10510" max="10734" width="18.28515625" style="4"/>
    <col min="10735" max="10735" width="6.42578125" style="4" customWidth="1"/>
    <col min="10736" max="10736" width="49.140625" style="4" customWidth="1"/>
    <col min="10737" max="10737" width="26.85546875" style="4" customWidth="1"/>
    <col min="10738" max="10738" width="15.7109375" style="4" customWidth="1"/>
    <col min="10739" max="10739" width="24.42578125" style="4" customWidth="1"/>
    <col min="10740" max="10740" width="9.85546875" style="4" customWidth="1"/>
    <col min="10741" max="10741" width="9.5703125" style="4" customWidth="1"/>
    <col min="10742" max="10742" width="16.140625" style="4" customWidth="1"/>
    <col min="10743" max="10743" width="16.7109375" style="4" customWidth="1"/>
    <col min="10744" max="10744" width="17.42578125" style="4" customWidth="1"/>
    <col min="10745" max="10745" width="17.5703125" style="4" customWidth="1"/>
    <col min="10746" max="10746" width="17.85546875" style="4" customWidth="1"/>
    <col min="10747" max="10747" width="8" style="4" customWidth="1"/>
    <col min="10748" max="10748" width="6.42578125" style="4" customWidth="1"/>
    <col min="10749" max="10749" width="8.85546875" style="4" customWidth="1"/>
    <col min="10750" max="10750" width="7" style="4" customWidth="1"/>
    <col min="10751" max="10751" width="8.28515625" style="4" customWidth="1"/>
    <col min="10752" max="10752" width="5.42578125" style="4" customWidth="1"/>
    <col min="10753" max="10753" width="9.140625" style="4" customWidth="1"/>
    <col min="10754" max="10754" width="8.85546875" style="4" customWidth="1"/>
    <col min="10755" max="10755" width="7" style="4" customWidth="1"/>
    <col min="10756" max="10756" width="7.7109375" style="4" customWidth="1"/>
    <col min="10757" max="10757" width="10" style="4" customWidth="1"/>
    <col min="10758" max="10759" width="8.28515625" style="4" customWidth="1"/>
    <col min="10760" max="10760" width="10" style="4" customWidth="1"/>
    <col min="10761" max="10761" width="15" style="4" customWidth="1"/>
    <col min="10762" max="10762" width="11.42578125" style="4" customWidth="1"/>
    <col min="10763" max="10763" width="17.28515625" style="4" customWidth="1"/>
    <col min="10764" max="10764" width="0" style="4" hidden="1" customWidth="1"/>
    <col min="10765" max="10765" width="19.85546875" style="4" customWidth="1"/>
    <col min="10766" max="10990" width="18.28515625" style="4"/>
    <col min="10991" max="10991" width="6.42578125" style="4" customWidth="1"/>
    <col min="10992" max="10992" width="49.140625" style="4" customWidth="1"/>
    <col min="10993" max="10993" width="26.85546875" style="4" customWidth="1"/>
    <col min="10994" max="10994" width="15.7109375" style="4" customWidth="1"/>
    <col min="10995" max="10995" width="24.42578125" style="4" customWidth="1"/>
    <col min="10996" max="10996" width="9.85546875" style="4" customWidth="1"/>
    <col min="10997" max="10997" width="9.5703125" style="4" customWidth="1"/>
    <col min="10998" max="10998" width="16.140625" style="4" customWidth="1"/>
    <col min="10999" max="10999" width="16.7109375" style="4" customWidth="1"/>
    <col min="11000" max="11000" width="17.42578125" style="4" customWidth="1"/>
    <col min="11001" max="11001" width="17.5703125" style="4" customWidth="1"/>
    <col min="11002" max="11002" width="17.85546875" style="4" customWidth="1"/>
    <col min="11003" max="11003" width="8" style="4" customWidth="1"/>
    <col min="11004" max="11004" width="6.42578125" style="4" customWidth="1"/>
    <col min="11005" max="11005" width="8.85546875" style="4" customWidth="1"/>
    <col min="11006" max="11006" width="7" style="4" customWidth="1"/>
    <col min="11007" max="11007" width="8.28515625" style="4" customWidth="1"/>
    <col min="11008" max="11008" width="5.42578125" style="4" customWidth="1"/>
    <col min="11009" max="11009" width="9.140625" style="4" customWidth="1"/>
    <col min="11010" max="11010" width="8.85546875" style="4" customWidth="1"/>
    <col min="11011" max="11011" width="7" style="4" customWidth="1"/>
    <col min="11012" max="11012" width="7.7109375" style="4" customWidth="1"/>
    <col min="11013" max="11013" width="10" style="4" customWidth="1"/>
    <col min="11014" max="11015" width="8.28515625" style="4" customWidth="1"/>
    <col min="11016" max="11016" width="10" style="4" customWidth="1"/>
    <col min="11017" max="11017" width="15" style="4" customWidth="1"/>
    <col min="11018" max="11018" width="11.42578125" style="4" customWidth="1"/>
    <col min="11019" max="11019" width="17.28515625" style="4" customWidth="1"/>
    <col min="11020" max="11020" width="0" style="4" hidden="1" customWidth="1"/>
    <col min="11021" max="11021" width="19.85546875" style="4" customWidth="1"/>
    <col min="11022" max="11246" width="18.28515625" style="4"/>
    <col min="11247" max="11247" width="6.42578125" style="4" customWidth="1"/>
    <col min="11248" max="11248" width="49.140625" style="4" customWidth="1"/>
    <col min="11249" max="11249" width="26.85546875" style="4" customWidth="1"/>
    <col min="11250" max="11250" width="15.7109375" style="4" customWidth="1"/>
    <col min="11251" max="11251" width="24.42578125" style="4" customWidth="1"/>
    <col min="11252" max="11252" width="9.85546875" style="4" customWidth="1"/>
    <col min="11253" max="11253" width="9.5703125" style="4" customWidth="1"/>
    <col min="11254" max="11254" width="16.140625" style="4" customWidth="1"/>
    <col min="11255" max="11255" width="16.7109375" style="4" customWidth="1"/>
    <col min="11256" max="11256" width="17.42578125" style="4" customWidth="1"/>
    <col min="11257" max="11257" width="17.5703125" style="4" customWidth="1"/>
    <col min="11258" max="11258" width="17.85546875" style="4" customWidth="1"/>
    <col min="11259" max="11259" width="8" style="4" customWidth="1"/>
    <col min="11260" max="11260" width="6.42578125" style="4" customWidth="1"/>
    <col min="11261" max="11261" width="8.85546875" style="4" customWidth="1"/>
    <col min="11262" max="11262" width="7" style="4" customWidth="1"/>
    <col min="11263" max="11263" width="8.28515625" style="4" customWidth="1"/>
    <col min="11264" max="11264" width="5.42578125" style="4" customWidth="1"/>
    <col min="11265" max="11265" width="9.140625" style="4" customWidth="1"/>
    <col min="11266" max="11266" width="8.85546875" style="4" customWidth="1"/>
    <col min="11267" max="11267" width="7" style="4" customWidth="1"/>
    <col min="11268" max="11268" width="7.7109375" style="4" customWidth="1"/>
    <col min="11269" max="11269" width="10" style="4" customWidth="1"/>
    <col min="11270" max="11271" width="8.28515625" style="4" customWidth="1"/>
    <col min="11272" max="11272" width="10" style="4" customWidth="1"/>
    <col min="11273" max="11273" width="15" style="4" customWidth="1"/>
    <col min="11274" max="11274" width="11.42578125" style="4" customWidth="1"/>
    <col min="11275" max="11275" width="17.28515625" style="4" customWidth="1"/>
    <col min="11276" max="11276" width="0" style="4" hidden="1" customWidth="1"/>
    <col min="11277" max="11277" width="19.85546875" style="4" customWidth="1"/>
    <col min="11278" max="11502" width="18.28515625" style="4"/>
    <col min="11503" max="11503" width="6.42578125" style="4" customWidth="1"/>
    <col min="11504" max="11504" width="49.140625" style="4" customWidth="1"/>
    <col min="11505" max="11505" width="26.85546875" style="4" customWidth="1"/>
    <col min="11506" max="11506" width="15.7109375" style="4" customWidth="1"/>
    <col min="11507" max="11507" width="24.42578125" style="4" customWidth="1"/>
    <col min="11508" max="11508" width="9.85546875" style="4" customWidth="1"/>
    <col min="11509" max="11509" width="9.5703125" style="4" customWidth="1"/>
    <col min="11510" max="11510" width="16.140625" style="4" customWidth="1"/>
    <col min="11511" max="11511" width="16.7109375" style="4" customWidth="1"/>
    <col min="11512" max="11512" width="17.42578125" style="4" customWidth="1"/>
    <col min="11513" max="11513" width="17.5703125" style="4" customWidth="1"/>
    <col min="11514" max="11514" width="17.85546875" style="4" customWidth="1"/>
    <col min="11515" max="11515" width="8" style="4" customWidth="1"/>
    <col min="11516" max="11516" width="6.42578125" style="4" customWidth="1"/>
    <col min="11517" max="11517" width="8.85546875" style="4" customWidth="1"/>
    <col min="11518" max="11518" width="7" style="4" customWidth="1"/>
    <col min="11519" max="11519" width="8.28515625" style="4" customWidth="1"/>
    <col min="11520" max="11520" width="5.42578125" style="4" customWidth="1"/>
    <col min="11521" max="11521" width="9.140625" style="4" customWidth="1"/>
    <col min="11522" max="11522" width="8.85546875" style="4" customWidth="1"/>
    <col min="11523" max="11523" width="7" style="4" customWidth="1"/>
    <col min="11524" max="11524" width="7.7109375" style="4" customWidth="1"/>
    <col min="11525" max="11525" width="10" style="4" customWidth="1"/>
    <col min="11526" max="11527" width="8.28515625" style="4" customWidth="1"/>
    <col min="11528" max="11528" width="10" style="4" customWidth="1"/>
    <col min="11529" max="11529" width="15" style="4" customWidth="1"/>
    <col min="11530" max="11530" width="11.42578125" style="4" customWidth="1"/>
    <col min="11531" max="11531" width="17.28515625" style="4" customWidth="1"/>
    <col min="11532" max="11532" width="0" style="4" hidden="1" customWidth="1"/>
    <col min="11533" max="11533" width="19.85546875" style="4" customWidth="1"/>
    <col min="11534" max="11758" width="18.28515625" style="4"/>
    <col min="11759" max="11759" width="6.42578125" style="4" customWidth="1"/>
    <col min="11760" max="11760" width="49.140625" style="4" customWidth="1"/>
    <col min="11761" max="11761" width="26.85546875" style="4" customWidth="1"/>
    <col min="11762" max="11762" width="15.7109375" style="4" customWidth="1"/>
    <col min="11763" max="11763" width="24.42578125" style="4" customWidth="1"/>
    <col min="11764" max="11764" width="9.85546875" style="4" customWidth="1"/>
    <col min="11765" max="11765" width="9.5703125" style="4" customWidth="1"/>
    <col min="11766" max="11766" width="16.140625" style="4" customWidth="1"/>
    <col min="11767" max="11767" width="16.7109375" style="4" customWidth="1"/>
    <col min="11768" max="11768" width="17.42578125" style="4" customWidth="1"/>
    <col min="11769" max="11769" width="17.5703125" style="4" customWidth="1"/>
    <col min="11770" max="11770" width="17.85546875" style="4" customWidth="1"/>
    <col min="11771" max="11771" width="8" style="4" customWidth="1"/>
    <col min="11772" max="11772" width="6.42578125" style="4" customWidth="1"/>
    <col min="11773" max="11773" width="8.85546875" style="4" customWidth="1"/>
    <col min="11774" max="11774" width="7" style="4" customWidth="1"/>
    <col min="11775" max="11775" width="8.28515625" style="4" customWidth="1"/>
    <col min="11776" max="11776" width="5.42578125" style="4" customWidth="1"/>
    <col min="11777" max="11777" width="9.140625" style="4" customWidth="1"/>
    <col min="11778" max="11778" width="8.85546875" style="4" customWidth="1"/>
    <col min="11779" max="11779" width="7" style="4" customWidth="1"/>
    <col min="11780" max="11780" width="7.7109375" style="4" customWidth="1"/>
    <col min="11781" max="11781" width="10" style="4" customWidth="1"/>
    <col min="11782" max="11783" width="8.28515625" style="4" customWidth="1"/>
    <col min="11784" max="11784" width="10" style="4" customWidth="1"/>
    <col min="11785" max="11785" width="15" style="4" customWidth="1"/>
    <col min="11786" max="11786" width="11.42578125" style="4" customWidth="1"/>
    <col min="11787" max="11787" width="17.28515625" style="4" customWidth="1"/>
    <col min="11788" max="11788" width="0" style="4" hidden="1" customWidth="1"/>
    <col min="11789" max="11789" width="19.85546875" style="4" customWidth="1"/>
    <col min="11790" max="12014" width="18.28515625" style="4"/>
    <col min="12015" max="12015" width="6.42578125" style="4" customWidth="1"/>
    <col min="12016" max="12016" width="49.140625" style="4" customWidth="1"/>
    <col min="12017" max="12017" width="26.85546875" style="4" customWidth="1"/>
    <col min="12018" max="12018" width="15.7109375" style="4" customWidth="1"/>
    <col min="12019" max="12019" width="24.42578125" style="4" customWidth="1"/>
    <col min="12020" max="12020" width="9.85546875" style="4" customWidth="1"/>
    <col min="12021" max="12021" width="9.5703125" style="4" customWidth="1"/>
    <col min="12022" max="12022" width="16.140625" style="4" customWidth="1"/>
    <col min="12023" max="12023" width="16.7109375" style="4" customWidth="1"/>
    <col min="12024" max="12024" width="17.42578125" style="4" customWidth="1"/>
    <col min="12025" max="12025" width="17.5703125" style="4" customWidth="1"/>
    <col min="12026" max="12026" width="17.85546875" style="4" customWidth="1"/>
    <col min="12027" max="12027" width="8" style="4" customWidth="1"/>
    <col min="12028" max="12028" width="6.42578125" style="4" customWidth="1"/>
    <col min="12029" max="12029" width="8.85546875" style="4" customWidth="1"/>
    <col min="12030" max="12030" width="7" style="4" customWidth="1"/>
    <col min="12031" max="12031" width="8.28515625" style="4" customWidth="1"/>
    <col min="12032" max="12032" width="5.42578125" style="4" customWidth="1"/>
    <col min="12033" max="12033" width="9.140625" style="4" customWidth="1"/>
    <col min="12034" max="12034" width="8.85546875" style="4" customWidth="1"/>
    <col min="12035" max="12035" width="7" style="4" customWidth="1"/>
    <col min="12036" max="12036" width="7.7109375" style="4" customWidth="1"/>
    <col min="12037" max="12037" width="10" style="4" customWidth="1"/>
    <col min="12038" max="12039" width="8.28515625" style="4" customWidth="1"/>
    <col min="12040" max="12040" width="10" style="4" customWidth="1"/>
    <col min="12041" max="12041" width="15" style="4" customWidth="1"/>
    <col min="12042" max="12042" width="11.42578125" style="4" customWidth="1"/>
    <col min="12043" max="12043" width="17.28515625" style="4" customWidth="1"/>
    <col min="12044" max="12044" width="0" style="4" hidden="1" customWidth="1"/>
    <col min="12045" max="12045" width="19.85546875" style="4" customWidth="1"/>
    <col min="12046" max="12270" width="18.28515625" style="4"/>
    <col min="12271" max="12271" width="6.42578125" style="4" customWidth="1"/>
    <col min="12272" max="12272" width="49.140625" style="4" customWidth="1"/>
    <col min="12273" max="12273" width="26.85546875" style="4" customWidth="1"/>
    <col min="12274" max="12274" width="15.7109375" style="4" customWidth="1"/>
    <col min="12275" max="12275" width="24.42578125" style="4" customWidth="1"/>
    <col min="12276" max="12276" width="9.85546875" style="4" customWidth="1"/>
    <col min="12277" max="12277" width="9.5703125" style="4" customWidth="1"/>
    <col min="12278" max="12278" width="16.140625" style="4" customWidth="1"/>
    <col min="12279" max="12279" width="16.7109375" style="4" customWidth="1"/>
    <col min="12280" max="12280" width="17.42578125" style="4" customWidth="1"/>
    <col min="12281" max="12281" width="17.5703125" style="4" customWidth="1"/>
    <col min="12282" max="12282" width="17.85546875" style="4" customWidth="1"/>
    <col min="12283" max="12283" width="8" style="4" customWidth="1"/>
    <col min="12284" max="12284" width="6.42578125" style="4" customWidth="1"/>
    <col min="12285" max="12285" width="8.85546875" style="4" customWidth="1"/>
    <col min="12286" max="12286" width="7" style="4" customWidth="1"/>
    <col min="12287" max="12287" width="8.28515625" style="4" customWidth="1"/>
    <col min="12288" max="12288" width="5.42578125" style="4" customWidth="1"/>
    <col min="12289" max="12289" width="9.140625" style="4" customWidth="1"/>
    <col min="12290" max="12290" width="8.85546875" style="4" customWidth="1"/>
    <col min="12291" max="12291" width="7" style="4" customWidth="1"/>
    <col min="12292" max="12292" width="7.7109375" style="4" customWidth="1"/>
    <col min="12293" max="12293" width="10" style="4" customWidth="1"/>
    <col min="12294" max="12295" width="8.28515625" style="4" customWidth="1"/>
    <col min="12296" max="12296" width="10" style="4" customWidth="1"/>
    <col min="12297" max="12297" width="15" style="4" customWidth="1"/>
    <col min="12298" max="12298" width="11.42578125" style="4" customWidth="1"/>
    <col min="12299" max="12299" width="17.28515625" style="4" customWidth="1"/>
    <col min="12300" max="12300" width="0" style="4" hidden="1" customWidth="1"/>
    <col min="12301" max="12301" width="19.85546875" style="4" customWidth="1"/>
    <col min="12302" max="12526" width="18.28515625" style="4"/>
    <col min="12527" max="12527" width="6.42578125" style="4" customWidth="1"/>
    <col min="12528" max="12528" width="49.140625" style="4" customWidth="1"/>
    <col min="12529" max="12529" width="26.85546875" style="4" customWidth="1"/>
    <col min="12530" max="12530" width="15.7109375" style="4" customWidth="1"/>
    <col min="12531" max="12531" width="24.42578125" style="4" customWidth="1"/>
    <col min="12532" max="12532" width="9.85546875" style="4" customWidth="1"/>
    <col min="12533" max="12533" width="9.5703125" style="4" customWidth="1"/>
    <col min="12534" max="12534" width="16.140625" style="4" customWidth="1"/>
    <col min="12535" max="12535" width="16.7109375" style="4" customWidth="1"/>
    <col min="12536" max="12536" width="17.42578125" style="4" customWidth="1"/>
    <col min="12537" max="12537" width="17.5703125" style="4" customWidth="1"/>
    <col min="12538" max="12538" width="17.85546875" style="4" customWidth="1"/>
    <col min="12539" max="12539" width="8" style="4" customWidth="1"/>
    <col min="12540" max="12540" width="6.42578125" style="4" customWidth="1"/>
    <col min="12541" max="12541" width="8.85546875" style="4" customWidth="1"/>
    <col min="12542" max="12542" width="7" style="4" customWidth="1"/>
    <col min="12543" max="12543" width="8.28515625" style="4" customWidth="1"/>
    <col min="12544" max="12544" width="5.42578125" style="4" customWidth="1"/>
    <col min="12545" max="12545" width="9.140625" style="4" customWidth="1"/>
    <col min="12546" max="12546" width="8.85546875" style="4" customWidth="1"/>
    <col min="12547" max="12547" width="7" style="4" customWidth="1"/>
    <col min="12548" max="12548" width="7.7109375" style="4" customWidth="1"/>
    <col min="12549" max="12549" width="10" style="4" customWidth="1"/>
    <col min="12550" max="12551" width="8.28515625" style="4" customWidth="1"/>
    <col min="12552" max="12552" width="10" style="4" customWidth="1"/>
    <col min="12553" max="12553" width="15" style="4" customWidth="1"/>
    <col min="12554" max="12554" width="11.42578125" style="4" customWidth="1"/>
    <col min="12555" max="12555" width="17.28515625" style="4" customWidth="1"/>
    <col min="12556" max="12556" width="0" style="4" hidden="1" customWidth="1"/>
    <col min="12557" max="12557" width="19.85546875" style="4" customWidth="1"/>
    <col min="12558" max="12782" width="18.28515625" style="4"/>
    <col min="12783" max="12783" width="6.42578125" style="4" customWidth="1"/>
    <col min="12784" max="12784" width="49.140625" style="4" customWidth="1"/>
    <col min="12785" max="12785" width="26.85546875" style="4" customWidth="1"/>
    <col min="12786" max="12786" width="15.7109375" style="4" customWidth="1"/>
    <col min="12787" max="12787" width="24.42578125" style="4" customWidth="1"/>
    <col min="12788" max="12788" width="9.85546875" style="4" customWidth="1"/>
    <col min="12789" max="12789" width="9.5703125" style="4" customWidth="1"/>
    <col min="12790" max="12790" width="16.140625" style="4" customWidth="1"/>
    <col min="12791" max="12791" width="16.7109375" style="4" customWidth="1"/>
    <col min="12792" max="12792" width="17.42578125" style="4" customWidth="1"/>
    <col min="12793" max="12793" width="17.5703125" style="4" customWidth="1"/>
    <col min="12794" max="12794" width="17.85546875" style="4" customWidth="1"/>
    <col min="12795" max="12795" width="8" style="4" customWidth="1"/>
    <col min="12796" max="12796" width="6.42578125" style="4" customWidth="1"/>
    <col min="12797" max="12797" width="8.85546875" style="4" customWidth="1"/>
    <col min="12798" max="12798" width="7" style="4" customWidth="1"/>
    <col min="12799" max="12799" width="8.28515625" style="4" customWidth="1"/>
    <col min="12800" max="12800" width="5.42578125" style="4" customWidth="1"/>
    <col min="12801" max="12801" width="9.140625" style="4" customWidth="1"/>
    <col min="12802" max="12802" width="8.85546875" style="4" customWidth="1"/>
    <col min="12803" max="12803" width="7" style="4" customWidth="1"/>
    <col min="12804" max="12804" width="7.7109375" style="4" customWidth="1"/>
    <col min="12805" max="12805" width="10" style="4" customWidth="1"/>
    <col min="12806" max="12807" width="8.28515625" style="4" customWidth="1"/>
    <col min="12808" max="12808" width="10" style="4" customWidth="1"/>
    <col min="12809" max="12809" width="15" style="4" customWidth="1"/>
    <col min="12810" max="12810" width="11.42578125" style="4" customWidth="1"/>
    <col min="12811" max="12811" width="17.28515625" style="4" customWidth="1"/>
    <col min="12812" max="12812" width="0" style="4" hidden="1" customWidth="1"/>
    <col min="12813" max="12813" width="19.85546875" style="4" customWidth="1"/>
    <col min="12814" max="13038" width="18.28515625" style="4"/>
    <col min="13039" max="13039" width="6.42578125" style="4" customWidth="1"/>
    <col min="13040" max="13040" width="49.140625" style="4" customWidth="1"/>
    <col min="13041" max="13041" width="26.85546875" style="4" customWidth="1"/>
    <col min="13042" max="13042" width="15.7109375" style="4" customWidth="1"/>
    <col min="13043" max="13043" width="24.42578125" style="4" customWidth="1"/>
    <col min="13044" max="13044" width="9.85546875" style="4" customWidth="1"/>
    <col min="13045" max="13045" width="9.5703125" style="4" customWidth="1"/>
    <col min="13046" max="13046" width="16.140625" style="4" customWidth="1"/>
    <col min="13047" max="13047" width="16.7109375" style="4" customWidth="1"/>
    <col min="13048" max="13048" width="17.42578125" style="4" customWidth="1"/>
    <col min="13049" max="13049" width="17.5703125" style="4" customWidth="1"/>
    <col min="13050" max="13050" width="17.85546875" style="4" customWidth="1"/>
    <col min="13051" max="13051" width="8" style="4" customWidth="1"/>
    <col min="13052" max="13052" width="6.42578125" style="4" customWidth="1"/>
    <col min="13053" max="13053" width="8.85546875" style="4" customWidth="1"/>
    <col min="13054" max="13054" width="7" style="4" customWidth="1"/>
    <col min="13055" max="13055" width="8.28515625" style="4" customWidth="1"/>
    <col min="13056" max="13056" width="5.42578125" style="4" customWidth="1"/>
    <col min="13057" max="13057" width="9.140625" style="4" customWidth="1"/>
    <col min="13058" max="13058" width="8.85546875" style="4" customWidth="1"/>
    <col min="13059" max="13059" width="7" style="4" customWidth="1"/>
    <col min="13060" max="13060" width="7.7109375" style="4" customWidth="1"/>
    <col min="13061" max="13061" width="10" style="4" customWidth="1"/>
    <col min="13062" max="13063" width="8.28515625" style="4" customWidth="1"/>
    <col min="13064" max="13064" width="10" style="4" customWidth="1"/>
    <col min="13065" max="13065" width="15" style="4" customWidth="1"/>
    <col min="13066" max="13066" width="11.42578125" style="4" customWidth="1"/>
    <col min="13067" max="13067" width="17.28515625" style="4" customWidth="1"/>
    <col min="13068" max="13068" width="0" style="4" hidden="1" customWidth="1"/>
    <col min="13069" max="13069" width="19.85546875" style="4" customWidth="1"/>
    <col min="13070" max="13294" width="18.28515625" style="4"/>
    <col min="13295" max="13295" width="6.42578125" style="4" customWidth="1"/>
    <col min="13296" max="13296" width="49.140625" style="4" customWidth="1"/>
    <col min="13297" max="13297" width="26.85546875" style="4" customWidth="1"/>
    <col min="13298" max="13298" width="15.7109375" style="4" customWidth="1"/>
    <col min="13299" max="13299" width="24.42578125" style="4" customWidth="1"/>
    <col min="13300" max="13300" width="9.85546875" style="4" customWidth="1"/>
    <col min="13301" max="13301" width="9.5703125" style="4" customWidth="1"/>
    <col min="13302" max="13302" width="16.140625" style="4" customWidth="1"/>
    <col min="13303" max="13303" width="16.7109375" style="4" customWidth="1"/>
    <col min="13304" max="13304" width="17.42578125" style="4" customWidth="1"/>
    <col min="13305" max="13305" width="17.5703125" style="4" customWidth="1"/>
    <col min="13306" max="13306" width="17.85546875" style="4" customWidth="1"/>
    <col min="13307" max="13307" width="8" style="4" customWidth="1"/>
    <col min="13308" max="13308" width="6.42578125" style="4" customWidth="1"/>
    <col min="13309" max="13309" width="8.85546875" style="4" customWidth="1"/>
    <col min="13310" max="13310" width="7" style="4" customWidth="1"/>
    <col min="13311" max="13311" width="8.28515625" style="4" customWidth="1"/>
    <col min="13312" max="13312" width="5.42578125" style="4" customWidth="1"/>
    <col min="13313" max="13313" width="9.140625" style="4" customWidth="1"/>
    <col min="13314" max="13314" width="8.85546875" style="4" customWidth="1"/>
    <col min="13315" max="13315" width="7" style="4" customWidth="1"/>
    <col min="13316" max="13316" width="7.7109375" style="4" customWidth="1"/>
    <col min="13317" max="13317" width="10" style="4" customWidth="1"/>
    <col min="13318" max="13319" width="8.28515625" style="4" customWidth="1"/>
    <col min="13320" max="13320" width="10" style="4" customWidth="1"/>
    <col min="13321" max="13321" width="15" style="4" customWidth="1"/>
    <col min="13322" max="13322" width="11.42578125" style="4" customWidth="1"/>
    <col min="13323" max="13323" width="17.28515625" style="4" customWidth="1"/>
    <col min="13324" max="13324" width="0" style="4" hidden="1" customWidth="1"/>
    <col min="13325" max="13325" width="19.85546875" style="4" customWidth="1"/>
    <col min="13326" max="13550" width="18.28515625" style="4"/>
    <col min="13551" max="13551" width="6.42578125" style="4" customWidth="1"/>
    <col min="13552" max="13552" width="49.140625" style="4" customWidth="1"/>
    <col min="13553" max="13553" width="26.85546875" style="4" customWidth="1"/>
    <col min="13554" max="13554" width="15.7109375" style="4" customWidth="1"/>
    <col min="13555" max="13555" width="24.42578125" style="4" customWidth="1"/>
    <col min="13556" max="13556" width="9.85546875" style="4" customWidth="1"/>
    <col min="13557" max="13557" width="9.5703125" style="4" customWidth="1"/>
    <col min="13558" max="13558" width="16.140625" style="4" customWidth="1"/>
    <col min="13559" max="13559" width="16.7109375" style="4" customWidth="1"/>
    <col min="13560" max="13560" width="17.42578125" style="4" customWidth="1"/>
    <col min="13561" max="13561" width="17.5703125" style="4" customWidth="1"/>
    <col min="13562" max="13562" width="17.85546875" style="4" customWidth="1"/>
    <col min="13563" max="13563" width="8" style="4" customWidth="1"/>
    <col min="13564" max="13564" width="6.42578125" style="4" customWidth="1"/>
    <col min="13565" max="13565" width="8.85546875" style="4" customWidth="1"/>
    <col min="13566" max="13566" width="7" style="4" customWidth="1"/>
    <col min="13567" max="13567" width="8.28515625" style="4" customWidth="1"/>
    <col min="13568" max="13568" width="5.42578125" style="4" customWidth="1"/>
    <col min="13569" max="13569" width="9.140625" style="4" customWidth="1"/>
    <col min="13570" max="13570" width="8.85546875" style="4" customWidth="1"/>
    <col min="13571" max="13571" width="7" style="4" customWidth="1"/>
    <col min="13572" max="13572" width="7.7109375" style="4" customWidth="1"/>
    <col min="13573" max="13573" width="10" style="4" customWidth="1"/>
    <col min="13574" max="13575" width="8.28515625" style="4" customWidth="1"/>
    <col min="13576" max="13576" width="10" style="4" customWidth="1"/>
    <col min="13577" max="13577" width="15" style="4" customWidth="1"/>
    <col min="13578" max="13578" width="11.42578125" style="4" customWidth="1"/>
    <col min="13579" max="13579" width="17.28515625" style="4" customWidth="1"/>
    <col min="13580" max="13580" width="0" style="4" hidden="1" customWidth="1"/>
    <col min="13581" max="13581" width="19.85546875" style="4" customWidth="1"/>
    <col min="13582" max="13806" width="18.28515625" style="4"/>
    <col min="13807" max="13807" width="6.42578125" style="4" customWidth="1"/>
    <col min="13808" max="13808" width="49.140625" style="4" customWidth="1"/>
    <col min="13809" max="13809" width="26.85546875" style="4" customWidth="1"/>
    <col min="13810" max="13810" width="15.7109375" style="4" customWidth="1"/>
    <col min="13811" max="13811" width="24.42578125" style="4" customWidth="1"/>
    <col min="13812" max="13812" width="9.85546875" style="4" customWidth="1"/>
    <col min="13813" max="13813" width="9.5703125" style="4" customWidth="1"/>
    <col min="13814" max="13814" width="16.140625" style="4" customWidth="1"/>
    <col min="13815" max="13815" width="16.7109375" style="4" customWidth="1"/>
    <col min="13816" max="13816" width="17.42578125" style="4" customWidth="1"/>
    <col min="13817" max="13817" width="17.5703125" style="4" customWidth="1"/>
    <col min="13818" max="13818" width="17.85546875" style="4" customWidth="1"/>
    <col min="13819" max="13819" width="8" style="4" customWidth="1"/>
    <col min="13820" max="13820" width="6.42578125" style="4" customWidth="1"/>
    <col min="13821" max="13821" width="8.85546875" style="4" customWidth="1"/>
    <col min="13822" max="13822" width="7" style="4" customWidth="1"/>
    <col min="13823" max="13823" width="8.28515625" style="4" customWidth="1"/>
    <col min="13824" max="13824" width="5.42578125" style="4" customWidth="1"/>
    <col min="13825" max="13825" width="9.140625" style="4" customWidth="1"/>
    <col min="13826" max="13826" width="8.85546875" style="4" customWidth="1"/>
    <col min="13827" max="13827" width="7" style="4" customWidth="1"/>
    <col min="13828" max="13828" width="7.7109375" style="4" customWidth="1"/>
    <col min="13829" max="13829" width="10" style="4" customWidth="1"/>
    <col min="13830" max="13831" width="8.28515625" style="4" customWidth="1"/>
    <col min="13832" max="13832" width="10" style="4" customWidth="1"/>
    <col min="13833" max="13833" width="15" style="4" customWidth="1"/>
    <col min="13834" max="13834" width="11.42578125" style="4" customWidth="1"/>
    <col min="13835" max="13835" width="17.28515625" style="4" customWidth="1"/>
    <col min="13836" max="13836" width="0" style="4" hidden="1" customWidth="1"/>
    <col min="13837" max="13837" width="19.85546875" style="4" customWidth="1"/>
    <col min="13838" max="14062" width="18.28515625" style="4"/>
    <col min="14063" max="14063" width="6.42578125" style="4" customWidth="1"/>
    <col min="14064" max="14064" width="49.140625" style="4" customWidth="1"/>
    <col min="14065" max="14065" width="26.85546875" style="4" customWidth="1"/>
    <col min="14066" max="14066" width="15.7109375" style="4" customWidth="1"/>
    <col min="14067" max="14067" width="24.42578125" style="4" customWidth="1"/>
    <col min="14068" max="14068" width="9.85546875" style="4" customWidth="1"/>
    <col min="14069" max="14069" width="9.5703125" style="4" customWidth="1"/>
    <col min="14070" max="14070" width="16.140625" style="4" customWidth="1"/>
    <col min="14071" max="14071" width="16.7109375" style="4" customWidth="1"/>
    <col min="14072" max="14072" width="17.42578125" style="4" customWidth="1"/>
    <col min="14073" max="14073" width="17.5703125" style="4" customWidth="1"/>
    <col min="14074" max="14074" width="17.85546875" style="4" customWidth="1"/>
    <col min="14075" max="14075" width="8" style="4" customWidth="1"/>
    <col min="14076" max="14076" width="6.42578125" style="4" customWidth="1"/>
    <col min="14077" max="14077" width="8.85546875" style="4" customWidth="1"/>
    <col min="14078" max="14078" width="7" style="4" customWidth="1"/>
    <col min="14079" max="14079" width="8.28515625" style="4" customWidth="1"/>
    <col min="14080" max="14080" width="5.42578125" style="4" customWidth="1"/>
    <col min="14081" max="14081" width="9.140625" style="4" customWidth="1"/>
    <col min="14082" max="14082" width="8.85546875" style="4" customWidth="1"/>
    <col min="14083" max="14083" width="7" style="4" customWidth="1"/>
    <col min="14084" max="14084" width="7.7109375" style="4" customWidth="1"/>
    <col min="14085" max="14085" width="10" style="4" customWidth="1"/>
    <col min="14086" max="14087" width="8.28515625" style="4" customWidth="1"/>
    <col min="14088" max="14088" width="10" style="4" customWidth="1"/>
    <col min="14089" max="14089" width="15" style="4" customWidth="1"/>
    <col min="14090" max="14090" width="11.42578125" style="4" customWidth="1"/>
    <col min="14091" max="14091" width="17.28515625" style="4" customWidth="1"/>
    <col min="14092" max="14092" width="0" style="4" hidden="1" customWidth="1"/>
    <col min="14093" max="14093" width="19.85546875" style="4" customWidth="1"/>
    <col min="14094" max="14318" width="18.28515625" style="4"/>
    <col min="14319" max="14319" width="6.42578125" style="4" customWidth="1"/>
    <col min="14320" max="14320" width="49.140625" style="4" customWidth="1"/>
    <col min="14321" max="14321" width="26.85546875" style="4" customWidth="1"/>
    <col min="14322" max="14322" width="15.7109375" style="4" customWidth="1"/>
    <col min="14323" max="14323" width="24.42578125" style="4" customWidth="1"/>
    <col min="14324" max="14324" width="9.85546875" style="4" customWidth="1"/>
    <col min="14325" max="14325" width="9.5703125" style="4" customWidth="1"/>
    <col min="14326" max="14326" width="16.140625" style="4" customWidth="1"/>
    <col min="14327" max="14327" width="16.7109375" style="4" customWidth="1"/>
    <col min="14328" max="14328" width="17.42578125" style="4" customWidth="1"/>
    <col min="14329" max="14329" width="17.5703125" style="4" customWidth="1"/>
    <col min="14330" max="14330" width="17.85546875" style="4" customWidth="1"/>
    <col min="14331" max="14331" width="8" style="4" customWidth="1"/>
    <col min="14332" max="14332" width="6.42578125" style="4" customWidth="1"/>
    <col min="14333" max="14333" width="8.85546875" style="4" customWidth="1"/>
    <col min="14334" max="14334" width="7" style="4" customWidth="1"/>
    <col min="14335" max="14335" width="8.28515625" style="4" customWidth="1"/>
    <col min="14336" max="14336" width="5.42578125" style="4" customWidth="1"/>
    <col min="14337" max="14337" width="9.140625" style="4" customWidth="1"/>
    <col min="14338" max="14338" width="8.85546875" style="4" customWidth="1"/>
    <col min="14339" max="14339" width="7" style="4" customWidth="1"/>
    <col min="14340" max="14340" width="7.7109375" style="4" customWidth="1"/>
    <col min="14341" max="14341" width="10" style="4" customWidth="1"/>
    <col min="14342" max="14343" width="8.28515625" style="4" customWidth="1"/>
    <col min="14344" max="14344" width="10" style="4" customWidth="1"/>
    <col min="14345" max="14345" width="15" style="4" customWidth="1"/>
    <col min="14346" max="14346" width="11.42578125" style="4" customWidth="1"/>
    <col min="14347" max="14347" width="17.28515625" style="4" customWidth="1"/>
    <col min="14348" max="14348" width="0" style="4" hidden="1" customWidth="1"/>
    <col min="14349" max="14349" width="19.85546875" style="4" customWidth="1"/>
    <col min="14350" max="14574" width="18.28515625" style="4"/>
    <col min="14575" max="14575" width="6.42578125" style="4" customWidth="1"/>
    <col min="14576" max="14576" width="49.140625" style="4" customWidth="1"/>
    <col min="14577" max="14577" width="26.85546875" style="4" customWidth="1"/>
    <col min="14578" max="14578" width="15.7109375" style="4" customWidth="1"/>
    <col min="14579" max="14579" width="24.42578125" style="4" customWidth="1"/>
    <col min="14580" max="14580" width="9.85546875" style="4" customWidth="1"/>
    <col min="14581" max="14581" width="9.5703125" style="4" customWidth="1"/>
    <col min="14582" max="14582" width="16.140625" style="4" customWidth="1"/>
    <col min="14583" max="14583" width="16.7109375" style="4" customWidth="1"/>
    <col min="14584" max="14584" width="17.42578125" style="4" customWidth="1"/>
    <col min="14585" max="14585" width="17.5703125" style="4" customWidth="1"/>
    <col min="14586" max="14586" width="17.85546875" style="4" customWidth="1"/>
    <col min="14587" max="14587" width="8" style="4" customWidth="1"/>
    <col min="14588" max="14588" width="6.42578125" style="4" customWidth="1"/>
    <col min="14589" max="14589" width="8.85546875" style="4" customWidth="1"/>
    <col min="14590" max="14590" width="7" style="4" customWidth="1"/>
    <col min="14591" max="14591" width="8.28515625" style="4" customWidth="1"/>
    <col min="14592" max="14592" width="5.42578125" style="4" customWidth="1"/>
    <col min="14593" max="14593" width="9.140625" style="4" customWidth="1"/>
    <col min="14594" max="14594" width="8.85546875" style="4" customWidth="1"/>
    <col min="14595" max="14595" width="7" style="4" customWidth="1"/>
    <col min="14596" max="14596" width="7.7109375" style="4" customWidth="1"/>
    <col min="14597" max="14597" width="10" style="4" customWidth="1"/>
    <col min="14598" max="14599" width="8.28515625" style="4" customWidth="1"/>
    <col min="14600" max="14600" width="10" style="4" customWidth="1"/>
    <col min="14601" max="14601" width="15" style="4" customWidth="1"/>
    <col min="14602" max="14602" width="11.42578125" style="4" customWidth="1"/>
    <col min="14603" max="14603" width="17.28515625" style="4" customWidth="1"/>
    <col min="14604" max="14604" width="0" style="4" hidden="1" customWidth="1"/>
    <col min="14605" max="14605" width="19.85546875" style="4" customWidth="1"/>
    <col min="14606" max="14830" width="18.28515625" style="4"/>
    <col min="14831" max="14831" width="6.42578125" style="4" customWidth="1"/>
    <col min="14832" max="14832" width="49.140625" style="4" customWidth="1"/>
    <col min="14833" max="14833" width="26.85546875" style="4" customWidth="1"/>
    <col min="14834" max="14834" width="15.7109375" style="4" customWidth="1"/>
    <col min="14835" max="14835" width="24.42578125" style="4" customWidth="1"/>
    <col min="14836" max="14836" width="9.85546875" style="4" customWidth="1"/>
    <col min="14837" max="14837" width="9.5703125" style="4" customWidth="1"/>
    <col min="14838" max="14838" width="16.140625" style="4" customWidth="1"/>
    <col min="14839" max="14839" width="16.7109375" style="4" customWidth="1"/>
    <col min="14840" max="14840" width="17.42578125" style="4" customWidth="1"/>
    <col min="14841" max="14841" width="17.5703125" style="4" customWidth="1"/>
    <col min="14842" max="14842" width="17.85546875" style="4" customWidth="1"/>
    <col min="14843" max="14843" width="8" style="4" customWidth="1"/>
    <col min="14844" max="14844" width="6.42578125" style="4" customWidth="1"/>
    <col min="14845" max="14845" width="8.85546875" style="4" customWidth="1"/>
    <col min="14846" max="14846" width="7" style="4" customWidth="1"/>
    <col min="14847" max="14847" width="8.28515625" style="4" customWidth="1"/>
    <col min="14848" max="14848" width="5.42578125" style="4" customWidth="1"/>
    <col min="14849" max="14849" width="9.140625" style="4" customWidth="1"/>
    <col min="14850" max="14850" width="8.85546875" style="4" customWidth="1"/>
    <col min="14851" max="14851" width="7" style="4" customWidth="1"/>
    <col min="14852" max="14852" width="7.7109375" style="4" customWidth="1"/>
    <col min="14853" max="14853" width="10" style="4" customWidth="1"/>
    <col min="14854" max="14855" width="8.28515625" style="4" customWidth="1"/>
    <col min="14856" max="14856" width="10" style="4" customWidth="1"/>
    <col min="14857" max="14857" width="15" style="4" customWidth="1"/>
    <col min="14858" max="14858" width="11.42578125" style="4" customWidth="1"/>
    <col min="14859" max="14859" width="17.28515625" style="4" customWidth="1"/>
    <col min="14860" max="14860" width="0" style="4" hidden="1" customWidth="1"/>
    <col min="14861" max="14861" width="19.85546875" style="4" customWidth="1"/>
    <col min="14862" max="15086" width="18.28515625" style="4"/>
    <col min="15087" max="15087" width="6.42578125" style="4" customWidth="1"/>
    <col min="15088" max="15088" width="49.140625" style="4" customWidth="1"/>
    <col min="15089" max="15089" width="26.85546875" style="4" customWidth="1"/>
    <col min="15090" max="15090" width="15.7109375" style="4" customWidth="1"/>
    <col min="15091" max="15091" width="24.42578125" style="4" customWidth="1"/>
    <col min="15092" max="15092" width="9.85546875" style="4" customWidth="1"/>
    <col min="15093" max="15093" width="9.5703125" style="4" customWidth="1"/>
    <col min="15094" max="15094" width="16.140625" style="4" customWidth="1"/>
    <col min="15095" max="15095" width="16.7109375" style="4" customWidth="1"/>
    <col min="15096" max="15096" width="17.42578125" style="4" customWidth="1"/>
    <col min="15097" max="15097" width="17.5703125" style="4" customWidth="1"/>
    <col min="15098" max="15098" width="17.85546875" style="4" customWidth="1"/>
    <col min="15099" max="15099" width="8" style="4" customWidth="1"/>
    <col min="15100" max="15100" width="6.42578125" style="4" customWidth="1"/>
    <col min="15101" max="15101" width="8.85546875" style="4" customWidth="1"/>
    <col min="15102" max="15102" width="7" style="4" customWidth="1"/>
    <col min="15103" max="15103" width="8.28515625" style="4" customWidth="1"/>
    <col min="15104" max="15104" width="5.42578125" style="4" customWidth="1"/>
    <col min="15105" max="15105" width="9.140625" style="4" customWidth="1"/>
    <col min="15106" max="15106" width="8.85546875" style="4" customWidth="1"/>
    <col min="15107" max="15107" width="7" style="4" customWidth="1"/>
    <col min="15108" max="15108" width="7.7109375" style="4" customWidth="1"/>
    <col min="15109" max="15109" width="10" style="4" customWidth="1"/>
    <col min="15110" max="15111" width="8.28515625" style="4" customWidth="1"/>
    <col min="15112" max="15112" width="10" style="4" customWidth="1"/>
    <col min="15113" max="15113" width="15" style="4" customWidth="1"/>
    <col min="15114" max="15114" width="11.42578125" style="4" customWidth="1"/>
    <col min="15115" max="15115" width="17.28515625" style="4" customWidth="1"/>
    <col min="15116" max="15116" width="0" style="4" hidden="1" customWidth="1"/>
    <col min="15117" max="15117" width="19.85546875" style="4" customWidth="1"/>
    <col min="15118" max="15342" width="18.28515625" style="4"/>
    <col min="15343" max="15343" width="6.42578125" style="4" customWidth="1"/>
    <col min="15344" max="15344" width="49.140625" style="4" customWidth="1"/>
    <col min="15345" max="15345" width="26.85546875" style="4" customWidth="1"/>
    <col min="15346" max="15346" width="15.7109375" style="4" customWidth="1"/>
    <col min="15347" max="15347" width="24.42578125" style="4" customWidth="1"/>
    <col min="15348" max="15348" width="9.85546875" style="4" customWidth="1"/>
    <col min="15349" max="15349" width="9.5703125" style="4" customWidth="1"/>
    <col min="15350" max="15350" width="16.140625" style="4" customWidth="1"/>
    <col min="15351" max="15351" width="16.7109375" style="4" customWidth="1"/>
    <col min="15352" max="15352" width="17.42578125" style="4" customWidth="1"/>
    <col min="15353" max="15353" width="17.5703125" style="4" customWidth="1"/>
    <col min="15354" max="15354" width="17.85546875" style="4" customWidth="1"/>
    <col min="15355" max="15355" width="8" style="4" customWidth="1"/>
    <col min="15356" max="15356" width="6.42578125" style="4" customWidth="1"/>
    <col min="15357" max="15357" width="8.85546875" style="4" customWidth="1"/>
    <col min="15358" max="15358" width="7" style="4" customWidth="1"/>
    <col min="15359" max="15359" width="8.28515625" style="4" customWidth="1"/>
    <col min="15360" max="15360" width="5.42578125" style="4" customWidth="1"/>
    <col min="15361" max="15361" width="9.140625" style="4" customWidth="1"/>
    <col min="15362" max="15362" width="8.85546875" style="4" customWidth="1"/>
    <col min="15363" max="15363" width="7" style="4" customWidth="1"/>
    <col min="15364" max="15364" width="7.7109375" style="4" customWidth="1"/>
    <col min="15365" max="15365" width="10" style="4" customWidth="1"/>
    <col min="15366" max="15367" width="8.28515625" style="4" customWidth="1"/>
    <col min="15368" max="15368" width="10" style="4" customWidth="1"/>
    <col min="15369" max="15369" width="15" style="4" customWidth="1"/>
    <col min="15370" max="15370" width="11.42578125" style="4" customWidth="1"/>
    <col min="15371" max="15371" width="17.28515625" style="4" customWidth="1"/>
    <col min="15372" max="15372" width="0" style="4" hidden="1" customWidth="1"/>
    <col min="15373" max="15373" width="19.85546875" style="4" customWidth="1"/>
    <col min="15374" max="15598" width="18.28515625" style="4"/>
    <col min="15599" max="15599" width="6.42578125" style="4" customWidth="1"/>
    <col min="15600" max="15600" width="49.140625" style="4" customWidth="1"/>
    <col min="15601" max="15601" width="26.85546875" style="4" customWidth="1"/>
    <col min="15602" max="15602" width="15.7109375" style="4" customWidth="1"/>
    <col min="15603" max="15603" width="24.42578125" style="4" customWidth="1"/>
    <col min="15604" max="15604" width="9.85546875" style="4" customWidth="1"/>
    <col min="15605" max="15605" width="9.5703125" style="4" customWidth="1"/>
    <col min="15606" max="15606" width="16.140625" style="4" customWidth="1"/>
    <col min="15607" max="15607" width="16.7109375" style="4" customWidth="1"/>
    <col min="15608" max="15608" width="17.42578125" style="4" customWidth="1"/>
    <col min="15609" max="15609" width="17.5703125" style="4" customWidth="1"/>
    <col min="15610" max="15610" width="17.85546875" style="4" customWidth="1"/>
    <col min="15611" max="15611" width="8" style="4" customWidth="1"/>
    <col min="15612" max="15612" width="6.42578125" style="4" customWidth="1"/>
    <col min="15613" max="15613" width="8.85546875" style="4" customWidth="1"/>
    <col min="15614" max="15614" width="7" style="4" customWidth="1"/>
    <col min="15615" max="15615" width="8.28515625" style="4" customWidth="1"/>
    <col min="15616" max="15616" width="5.42578125" style="4" customWidth="1"/>
    <col min="15617" max="15617" width="9.140625" style="4" customWidth="1"/>
    <col min="15618" max="15618" width="8.85546875" style="4" customWidth="1"/>
    <col min="15619" max="15619" width="7" style="4" customWidth="1"/>
    <col min="15620" max="15620" width="7.7109375" style="4" customWidth="1"/>
    <col min="15621" max="15621" width="10" style="4" customWidth="1"/>
    <col min="15622" max="15623" width="8.28515625" style="4" customWidth="1"/>
    <col min="15624" max="15624" width="10" style="4" customWidth="1"/>
    <col min="15625" max="15625" width="15" style="4" customWidth="1"/>
    <col min="15626" max="15626" width="11.42578125" style="4" customWidth="1"/>
    <col min="15627" max="15627" width="17.28515625" style="4" customWidth="1"/>
    <col min="15628" max="15628" width="0" style="4" hidden="1" customWidth="1"/>
    <col min="15629" max="15629" width="19.85546875" style="4" customWidth="1"/>
    <col min="15630" max="15854" width="18.28515625" style="4"/>
    <col min="15855" max="15855" width="6.42578125" style="4" customWidth="1"/>
    <col min="15856" max="15856" width="49.140625" style="4" customWidth="1"/>
    <col min="15857" max="15857" width="26.85546875" style="4" customWidth="1"/>
    <col min="15858" max="15858" width="15.7109375" style="4" customWidth="1"/>
    <col min="15859" max="15859" width="24.42578125" style="4" customWidth="1"/>
    <col min="15860" max="15860" width="9.85546875" style="4" customWidth="1"/>
    <col min="15861" max="15861" width="9.5703125" style="4" customWidth="1"/>
    <col min="15862" max="15862" width="16.140625" style="4" customWidth="1"/>
    <col min="15863" max="15863" width="16.7109375" style="4" customWidth="1"/>
    <col min="15864" max="15864" width="17.42578125" style="4" customWidth="1"/>
    <col min="15865" max="15865" width="17.5703125" style="4" customWidth="1"/>
    <col min="15866" max="15866" width="17.85546875" style="4" customWidth="1"/>
    <col min="15867" max="15867" width="8" style="4" customWidth="1"/>
    <col min="15868" max="15868" width="6.42578125" style="4" customWidth="1"/>
    <col min="15869" max="15869" width="8.85546875" style="4" customWidth="1"/>
    <col min="15870" max="15870" width="7" style="4" customWidth="1"/>
    <col min="15871" max="15871" width="8.28515625" style="4" customWidth="1"/>
    <col min="15872" max="15872" width="5.42578125" style="4" customWidth="1"/>
    <col min="15873" max="15873" width="9.140625" style="4" customWidth="1"/>
    <col min="15874" max="15874" width="8.85546875" style="4" customWidth="1"/>
    <col min="15875" max="15875" width="7" style="4" customWidth="1"/>
    <col min="15876" max="15876" width="7.7109375" style="4" customWidth="1"/>
    <col min="15877" max="15877" width="10" style="4" customWidth="1"/>
    <col min="15878" max="15879" width="8.28515625" style="4" customWidth="1"/>
    <col min="15880" max="15880" width="10" style="4" customWidth="1"/>
    <col min="15881" max="15881" width="15" style="4" customWidth="1"/>
    <col min="15882" max="15882" width="11.42578125" style="4" customWidth="1"/>
    <col min="15883" max="15883" width="17.28515625" style="4" customWidth="1"/>
    <col min="15884" max="15884" width="0" style="4" hidden="1" customWidth="1"/>
    <col min="15885" max="15885" width="19.85546875" style="4" customWidth="1"/>
    <col min="15886" max="16110" width="18.28515625" style="4"/>
    <col min="16111" max="16111" width="6.42578125" style="4" customWidth="1"/>
    <col min="16112" max="16112" width="49.140625" style="4" customWidth="1"/>
    <col min="16113" max="16113" width="26.85546875" style="4" customWidth="1"/>
    <col min="16114" max="16114" width="15.7109375" style="4" customWidth="1"/>
    <col min="16115" max="16115" width="24.42578125" style="4" customWidth="1"/>
    <col min="16116" max="16116" width="9.85546875" style="4" customWidth="1"/>
    <col min="16117" max="16117" width="9.5703125" style="4" customWidth="1"/>
    <col min="16118" max="16118" width="16.140625" style="4" customWidth="1"/>
    <col min="16119" max="16119" width="16.7109375" style="4" customWidth="1"/>
    <col min="16120" max="16120" width="17.42578125" style="4" customWidth="1"/>
    <col min="16121" max="16121" width="17.5703125" style="4" customWidth="1"/>
    <col min="16122" max="16122" width="17.85546875" style="4" customWidth="1"/>
    <col min="16123" max="16123" width="8" style="4" customWidth="1"/>
    <col min="16124" max="16124" width="6.42578125" style="4" customWidth="1"/>
    <col min="16125" max="16125" width="8.85546875" style="4" customWidth="1"/>
    <col min="16126" max="16126" width="7" style="4" customWidth="1"/>
    <col min="16127" max="16127" width="8.28515625" style="4" customWidth="1"/>
    <col min="16128" max="16128" width="5.42578125" style="4" customWidth="1"/>
    <col min="16129" max="16129" width="9.140625" style="4" customWidth="1"/>
    <col min="16130" max="16130" width="8.85546875" style="4" customWidth="1"/>
    <col min="16131" max="16131" width="7" style="4" customWidth="1"/>
    <col min="16132" max="16132" width="7.7109375" style="4" customWidth="1"/>
    <col min="16133" max="16133" width="10" style="4" customWidth="1"/>
    <col min="16134" max="16135" width="8.28515625" style="4" customWidth="1"/>
    <col min="16136" max="16136" width="10" style="4" customWidth="1"/>
    <col min="16137" max="16137" width="15" style="4" customWidth="1"/>
    <col min="16138" max="16138" width="11.42578125" style="4" customWidth="1"/>
    <col min="16139" max="16139" width="17.28515625" style="4" customWidth="1"/>
    <col min="16140" max="16140" width="0" style="4" hidden="1" customWidth="1"/>
    <col min="16141" max="16141" width="19.85546875" style="4" customWidth="1"/>
    <col min="16142" max="16384" width="18.28515625" style="4"/>
  </cols>
  <sheetData>
    <row r="1" spans="1:26" s="1" customFormat="1" ht="39.75" customHeight="1" x14ac:dyDescent="0.25">
      <c r="A1" s="105" t="s">
        <v>109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</row>
    <row r="2" spans="1:26" s="1" customFormat="1" ht="29.25" customHeight="1" x14ac:dyDescent="0.25">
      <c r="A2" s="81" t="s">
        <v>0</v>
      </c>
      <c r="B2" s="81" t="s">
        <v>1</v>
      </c>
      <c r="C2" s="81" t="s">
        <v>2</v>
      </c>
      <c r="D2" s="76" t="s">
        <v>91</v>
      </c>
      <c r="E2" s="84" t="s">
        <v>92</v>
      </c>
      <c r="F2" s="76" t="s">
        <v>105</v>
      </c>
      <c r="G2" s="76" t="s">
        <v>106</v>
      </c>
      <c r="H2" s="76" t="s">
        <v>108</v>
      </c>
      <c r="I2" s="96" t="s">
        <v>3</v>
      </c>
      <c r="J2" s="97"/>
      <c r="K2" s="97"/>
      <c r="L2" s="98"/>
      <c r="M2" s="99" t="s">
        <v>4</v>
      </c>
      <c r="N2" s="90" t="s">
        <v>5</v>
      </c>
      <c r="O2" s="93" t="s">
        <v>86</v>
      </c>
      <c r="P2" s="93" t="s">
        <v>87</v>
      </c>
      <c r="Q2" s="93" t="s">
        <v>88</v>
      </c>
      <c r="R2" s="87" t="s">
        <v>93</v>
      </c>
      <c r="S2" s="88"/>
      <c r="T2" s="88"/>
      <c r="U2" s="89"/>
      <c r="V2" s="103" t="s">
        <v>89</v>
      </c>
      <c r="W2" s="103" t="s">
        <v>90</v>
      </c>
      <c r="X2" s="104" t="s">
        <v>98</v>
      </c>
      <c r="Y2" s="104" t="s">
        <v>99</v>
      </c>
      <c r="Z2" s="102" t="s">
        <v>85</v>
      </c>
    </row>
    <row r="3" spans="1:26" s="1" customFormat="1" ht="21.75" customHeight="1" x14ac:dyDescent="0.25">
      <c r="A3" s="82"/>
      <c r="B3" s="82"/>
      <c r="C3" s="82"/>
      <c r="D3" s="77"/>
      <c r="E3" s="85"/>
      <c r="F3" s="77"/>
      <c r="G3" s="77"/>
      <c r="H3" s="77"/>
      <c r="I3" s="90" t="s">
        <v>6</v>
      </c>
      <c r="J3" s="90" t="s">
        <v>7</v>
      </c>
      <c r="K3" s="90" t="s">
        <v>8</v>
      </c>
      <c r="L3" s="90" t="s">
        <v>9</v>
      </c>
      <c r="M3" s="100"/>
      <c r="N3" s="91"/>
      <c r="O3" s="94"/>
      <c r="P3" s="94"/>
      <c r="Q3" s="94"/>
      <c r="R3" s="76" t="s">
        <v>94</v>
      </c>
      <c r="S3" s="76" t="s">
        <v>95</v>
      </c>
      <c r="T3" s="76" t="s">
        <v>96</v>
      </c>
      <c r="U3" s="76" t="s">
        <v>97</v>
      </c>
      <c r="V3" s="103"/>
      <c r="W3" s="103"/>
      <c r="X3" s="104"/>
      <c r="Y3" s="104"/>
      <c r="Z3" s="102"/>
    </row>
    <row r="4" spans="1:26" s="1" customFormat="1" ht="20.25" customHeight="1" x14ac:dyDescent="0.25">
      <c r="A4" s="82"/>
      <c r="B4" s="82"/>
      <c r="C4" s="82"/>
      <c r="D4" s="77"/>
      <c r="E4" s="85"/>
      <c r="F4" s="77"/>
      <c r="G4" s="77"/>
      <c r="H4" s="77"/>
      <c r="I4" s="91"/>
      <c r="J4" s="91"/>
      <c r="K4" s="91"/>
      <c r="L4" s="91"/>
      <c r="M4" s="100"/>
      <c r="N4" s="91"/>
      <c r="O4" s="94"/>
      <c r="P4" s="94"/>
      <c r="Q4" s="94"/>
      <c r="R4" s="77"/>
      <c r="S4" s="77"/>
      <c r="T4" s="77"/>
      <c r="U4" s="77"/>
      <c r="V4" s="103"/>
      <c r="W4" s="103"/>
      <c r="X4" s="104"/>
      <c r="Y4" s="104"/>
      <c r="Z4" s="102"/>
    </row>
    <row r="5" spans="1:26" s="1" customFormat="1" ht="48" customHeight="1" x14ac:dyDescent="0.25">
      <c r="A5" s="83"/>
      <c r="B5" s="83"/>
      <c r="C5" s="83"/>
      <c r="D5" s="78"/>
      <c r="E5" s="86"/>
      <c r="F5" s="78"/>
      <c r="G5" s="78"/>
      <c r="H5" s="78"/>
      <c r="I5" s="92"/>
      <c r="J5" s="92"/>
      <c r="K5" s="92"/>
      <c r="L5" s="92"/>
      <c r="M5" s="101"/>
      <c r="N5" s="92"/>
      <c r="O5" s="95"/>
      <c r="P5" s="95"/>
      <c r="Q5" s="95"/>
      <c r="R5" s="78"/>
      <c r="S5" s="78"/>
      <c r="T5" s="78"/>
      <c r="U5" s="78"/>
      <c r="V5" s="103"/>
      <c r="W5" s="103"/>
      <c r="X5" s="104"/>
      <c r="Y5" s="104"/>
      <c r="Z5" s="102"/>
    </row>
    <row r="6" spans="1:26" s="3" customFormat="1" ht="15.7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2">
        <v>21</v>
      </c>
      <c r="V6" s="2">
        <v>22</v>
      </c>
      <c r="W6" s="2">
        <v>23</v>
      </c>
      <c r="X6" s="2">
        <v>24</v>
      </c>
      <c r="Y6" s="2">
        <v>25</v>
      </c>
      <c r="Z6" s="2">
        <v>26</v>
      </c>
    </row>
    <row r="7" spans="1:26" s="3" customFormat="1" ht="26.25" customHeight="1" x14ac:dyDescent="0.25">
      <c r="A7" s="2"/>
      <c r="B7" s="40" t="s">
        <v>104</v>
      </c>
      <c r="C7" s="39"/>
      <c r="D7" s="39"/>
      <c r="E7" s="39"/>
      <c r="F7" s="39"/>
      <c r="G7" s="39"/>
      <c r="H7" s="39"/>
      <c r="I7" s="2"/>
      <c r="J7" s="2"/>
      <c r="K7" s="2"/>
      <c r="L7" s="2"/>
      <c r="M7" s="2"/>
      <c r="N7" s="2"/>
      <c r="O7" s="27"/>
      <c r="P7" s="27"/>
      <c r="Q7" s="27"/>
      <c r="R7" s="2"/>
      <c r="S7" s="2"/>
      <c r="T7" s="2"/>
      <c r="U7" s="27"/>
      <c r="V7" s="2"/>
      <c r="W7" s="38"/>
      <c r="X7" s="27"/>
      <c r="Y7" s="27"/>
      <c r="Z7" s="33"/>
    </row>
    <row r="8" spans="1:26" ht="20.25" customHeight="1" x14ac:dyDescent="0.25">
      <c r="A8" s="74" t="s">
        <v>10</v>
      </c>
      <c r="B8" s="74"/>
      <c r="C8" s="74"/>
      <c r="D8" s="7"/>
      <c r="E8" s="15"/>
      <c r="F8" s="15"/>
      <c r="G8" s="15"/>
      <c r="H8" s="15"/>
      <c r="I8" s="7"/>
      <c r="J8" s="7"/>
      <c r="K8" s="7"/>
      <c r="L8" s="7"/>
      <c r="M8" s="7"/>
      <c r="N8" s="7"/>
      <c r="O8" s="29"/>
      <c r="P8" s="29"/>
      <c r="Q8" s="29"/>
      <c r="R8" s="7"/>
      <c r="S8" s="7"/>
      <c r="T8" s="7"/>
      <c r="U8" s="29"/>
      <c r="V8" s="7"/>
      <c r="W8" s="7"/>
      <c r="X8" s="28"/>
      <c r="Y8" s="28"/>
      <c r="Z8" s="28"/>
    </row>
    <row r="9" spans="1:26" ht="15" customHeight="1" x14ac:dyDescent="0.25">
      <c r="A9" s="6"/>
      <c r="B9" s="47" t="s">
        <v>100</v>
      </c>
      <c r="C9" s="14"/>
      <c r="D9" s="7"/>
      <c r="E9" s="14"/>
      <c r="F9" s="14"/>
      <c r="G9" s="14"/>
      <c r="H9" s="14"/>
      <c r="I9" s="14"/>
      <c r="J9" s="14"/>
      <c r="K9" s="14"/>
      <c r="L9" s="14"/>
      <c r="M9" s="14"/>
      <c r="N9" s="14"/>
      <c r="O9" s="30"/>
      <c r="P9" s="30"/>
      <c r="Q9" s="30"/>
      <c r="R9" s="14"/>
      <c r="S9" s="14"/>
      <c r="T9" s="14"/>
      <c r="U9" s="30"/>
      <c r="V9" s="14"/>
      <c r="W9" s="14"/>
      <c r="X9" s="30"/>
      <c r="Y9" s="30"/>
      <c r="Z9" s="30"/>
    </row>
    <row r="10" spans="1:26" ht="20.25" customHeight="1" x14ac:dyDescent="0.2">
      <c r="A10" s="6">
        <v>1</v>
      </c>
      <c r="B10" s="8" t="s">
        <v>19</v>
      </c>
      <c r="C10" s="8" t="s">
        <v>16</v>
      </c>
      <c r="D10" s="6">
        <v>18.489999999999998</v>
      </c>
      <c r="E10" s="35">
        <v>56.4</v>
      </c>
      <c r="F10" s="58">
        <f>D10*E10</f>
        <v>1042.8359999999998</v>
      </c>
      <c r="G10" s="58">
        <f>F10*12</f>
        <v>12514.031999999997</v>
      </c>
      <c r="H10" s="35">
        <f>F10*33</f>
        <v>34413.587999999996</v>
      </c>
      <c r="I10" s="10" t="s">
        <v>11</v>
      </c>
      <c r="J10" s="10" t="s">
        <v>11</v>
      </c>
      <c r="K10" s="9">
        <v>1</v>
      </c>
      <c r="L10" s="10" t="s">
        <v>11</v>
      </c>
      <c r="M10" s="10" t="s">
        <v>11</v>
      </c>
      <c r="N10" s="10" t="s">
        <v>11</v>
      </c>
      <c r="O10" s="10" t="s">
        <v>11</v>
      </c>
      <c r="P10" s="10" t="s">
        <v>11</v>
      </c>
      <c r="Q10" s="10" t="s">
        <v>11</v>
      </c>
      <c r="R10" s="10" t="s">
        <v>11</v>
      </c>
      <c r="S10" s="10" t="s">
        <v>11</v>
      </c>
      <c r="T10" s="10" t="s">
        <v>11</v>
      </c>
      <c r="U10" s="10" t="s">
        <v>11</v>
      </c>
      <c r="V10" s="10" t="s">
        <v>11</v>
      </c>
      <c r="W10" s="10" t="s">
        <v>11</v>
      </c>
      <c r="X10" s="10" t="s">
        <v>11</v>
      </c>
      <c r="Y10" s="10" t="s">
        <v>11</v>
      </c>
      <c r="Z10" s="10" t="s">
        <v>11</v>
      </c>
    </row>
    <row r="11" spans="1:26" ht="15" customHeight="1" x14ac:dyDescent="0.2">
      <c r="A11" s="6">
        <v>2</v>
      </c>
      <c r="B11" s="8" t="s">
        <v>20</v>
      </c>
      <c r="C11" s="8" t="s">
        <v>16</v>
      </c>
      <c r="D11" s="6">
        <v>18.489999999999998</v>
      </c>
      <c r="E11" s="35">
        <v>38.4</v>
      </c>
      <c r="F11" s="58">
        <f t="shared" ref="F11:F20" si="0">D11*E11</f>
        <v>710.01599999999996</v>
      </c>
      <c r="G11" s="58">
        <f t="shared" ref="G11:G20" si="1">F11*12</f>
        <v>8520.1919999999991</v>
      </c>
      <c r="H11" s="35">
        <f t="shared" ref="H11:H20" si="2">F11*33</f>
        <v>23430.527999999998</v>
      </c>
      <c r="I11" s="10" t="s">
        <v>11</v>
      </c>
      <c r="J11" s="10" t="s">
        <v>11</v>
      </c>
      <c r="K11" s="9">
        <v>1</v>
      </c>
      <c r="L11" s="10" t="s">
        <v>11</v>
      </c>
      <c r="M11" s="10" t="s">
        <v>11</v>
      </c>
      <c r="N11" s="10" t="s">
        <v>11</v>
      </c>
      <c r="O11" s="10" t="s">
        <v>11</v>
      </c>
      <c r="P11" s="10" t="s">
        <v>11</v>
      </c>
      <c r="Q11" s="10" t="s">
        <v>11</v>
      </c>
      <c r="R11" s="10" t="s">
        <v>11</v>
      </c>
      <c r="S11" s="10" t="s">
        <v>11</v>
      </c>
      <c r="T11" s="10" t="s">
        <v>11</v>
      </c>
      <c r="U11" s="10" t="s">
        <v>11</v>
      </c>
      <c r="V11" s="10" t="s">
        <v>11</v>
      </c>
      <c r="W11" s="10" t="s">
        <v>11</v>
      </c>
      <c r="X11" s="10" t="s">
        <v>11</v>
      </c>
      <c r="Y11" s="10" t="s">
        <v>11</v>
      </c>
      <c r="Z11" s="10" t="s">
        <v>11</v>
      </c>
    </row>
    <row r="12" spans="1:26" ht="15" customHeight="1" x14ac:dyDescent="0.2">
      <c r="A12" s="6">
        <v>3</v>
      </c>
      <c r="B12" s="8" t="s">
        <v>15</v>
      </c>
      <c r="C12" s="8" t="s">
        <v>16</v>
      </c>
      <c r="D12" s="6">
        <v>18.489999999999998</v>
      </c>
      <c r="E12" s="34">
        <v>36.200000000000003</v>
      </c>
      <c r="F12" s="58">
        <f t="shared" si="0"/>
        <v>669.33799999999997</v>
      </c>
      <c r="G12" s="58">
        <f t="shared" si="1"/>
        <v>8032.0559999999996</v>
      </c>
      <c r="H12" s="35">
        <f t="shared" si="2"/>
        <v>22088.153999999999</v>
      </c>
      <c r="I12" s="10" t="s">
        <v>11</v>
      </c>
      <c r="J12" s="10" t="s">
        <v>11</v>
      </c>
      <c r="K12" s="9">
        <v>1</v>
      </c>
      <c r="L12" s="10" t="s">
        <v>11</v>
      </c>
      <c r="M12" s="10" t="s">
        <v>11</v>
      </c>
      <c r="N12" s="10" t="s">
        <v>11</v>
      </c>
      <c r="O12" s="10" t="s">
        <v>11</v>
      </c>
      <c r="P12" s="10" t="s">
        <v>11</v>
      </c>
      <c r="Q12" s="10" t="s">
        <v>11</v>
      </c>
      <c r="R12" s="10" t="s">
        <v>11</v>
      </c>
      <c r="S12" s="10" t="s">
        <v>11</v>
      </c>
      <c r="T12" s="10" t="s">
        <v>11</v>
      </c>
      <c r="U12" s="10" t="s">
        <v>11</v>
      </c>
      <c r="V12" s="10" t="s">
        <v>11</v>
      </c>
      <c r="W12" s="10" t="s">
        <v>11</v>
      </c>
      <c r="X12" s="10" t="s">
        <v>11</v>
      </c>
      <c r="Y12" s="10" t="s">
        <v>11</v>
      </c>
      <c r="Z12" s="10" t="s">
        <v>11</v>
      </c>
    </row>
    <row r="13" spans="1:26" ht="15" customHeight="1" x14ac:dyDescent="0.2">
      <c r="A13" s="6">
        <v>4</v>
      </c>
      <c r="B13" s="8" t="s">
        <v>21</v>
      </c>
      <c r="C13" s="8" t="s">
        <v>16</v>
      </c>
      <c r="D13" s="6">
        <v>18.489999999999998</v>
      </c>
      <c r="E13" s="35">
        <v>37.200000000000003</v>
      </c>
      <c r="F13" s="58">
        <f t="shared" si="0"/>
        <v>687.82799999999997</v>
      </c>
      <c r="G13" s="58">
        <f t="shared" si="1"/>
        <v>8253.9359999999997</v>
      </c>
      <c r="H13" s="35">
        <f t="shared" si="2"/>
        <v>22698.324000000001</v>
      </c>
      <c r="I13" s="10" t="s">
        <v>11</v>
      </c>
      <c r="J13" s="10" t="s">
        <v>11</v>
      </c>
      <c r="K13" s="9">
        <v>1</v>
      </c>
      <c r="L13" s="10" t="s">
        <v>11</v>
      </c>
      <c r="M13" s="10" t="s">
        <v>11</v>
      </c>
      <c r="N13" s="10" t="s">
        <v>11</v>
      </c>
      <c r="O13" s="10" t="s">
        <v>11</v>
      </c>
      <c r="P13" s="10" t="s">
        <v>11</v>
      </c>
      <c r="Q13" s="10" t="s">
        <v>11</v>
      </c>
      <c r="R13" s="10" t="s">
        <v>11</v>
      </c>
      <c r="S13" s="10" t="s">
        <v>11</v>
      </c>
      <c r="T13" s="10" t="s">
        <v>11</v>
      </c>
      <c r="U13" s="10" t="s">
        <v>11</v>
      </c>
      <c r="V13" s="10" t="s">
        <v>11</v>
      </c>
      <c r="W13" s="10" t="s">
        <v>11</v>
      </c>
      <c r="X13" s="10" t="s">
        <v>11</v>
      </c>
      <c r="Y13" s="10" t="s">
        <v>11</v>
      </c>
      <c r="Z13" s="10" t="s">
        <v>11</v>
      </c>
    </row>
    <row r="14" spans="1:26" ht="15" customHeight="1" x14ac:dyDescent="0.2">
      <c r="A14" s="6">
        <v>5</v>
      </c>
      <c r="B14" s="8" t="s">
        <v>17</v>
      </c>
      <c r="C14" s="8" t="s">
        <v>16</v>
      </c>
      <c r="D14" s="6">
        <v>18.489999999999998</v>
      </c>
      <c r="E14" s="35">
        <v>39.9</v>
      </c>
      <c r="F14" s="58">
        <f t="shared" si="0"/>
        <v>737.75099999999986</v>
      </c>
      <c r="G14" s="58">
        <f t="shared" si="1"/>
        <v>8853.0119999999988</v>
      </c>
      <c r="H14" s="35">
        <f t="shared" si="2"/>
        <v>24345.782999999996</v>
      </c>
      <c r="I14" s="10" t="s">
        <v>11</v>
      </c>
      <c r="J14" s="10" t="s">
        <v>11</v>
      </c>
      <c r="K14" s="9">
        <v>1</v>
      </c>
      <c r="L14" s="10" t="s">
        <v>11</v>
      </c>
      <c r="M14" s="10" t="s">
        <v>11</v>
      </c>
      <c r="N14" s="10" t="s">
        <v>11</v>
      </c>
      <c r="O14" s="10" t="s">
        <v>11</v>
      </c>
      <c r="P14" s="10" t="s">
        <v>11</v>
      </c>
      <c r="Q14" s="10" t="s">
        <v>11</v>
      </c>
      <c r="R14" s="10" t="s">
        <v>11</v>
      </c>
      <c r="S14" s="10" t="s">
        <v>11</v>
      </c>
      <c r="T14" s="10" t="s">
        <v>11</v>
      </c>
      <c r="U14" s="10" t="s">
        <v>11</v>
      </c>
      <c r="V14" s="10" t="s">
        <v>11</v>
      </c>
      <c r="W14" s="10" t="s">
        <v>11</v>
      </c>
      <c r="X14" s="10" t="s">
        <v>11</v>
      </c>
      <c r="Y14" s="10" t="s">
        <v>11</v>
      </c>
      <c r="Z14" s="10" t="s">
        <v>11</v>
      </c>
    </row>
    <row r="15" spans="1:26" ht="15" customHeight="1" x14ac:dyDescent="0.2">
      <c r="A15" s="6">
        <v>6</v>
      </c>
      <c r="B15" s="8" t="s">
        <v>22</v>
      </c>
      <c r="C15" s="8" t="s">
        <v>16</v>
      </c>
      <c r="D15" s="6">
        <v>18.489999999999998</v>
      </c>
      <c r="E15" s="35">
        <v>38.1</v>
      </c>
      <c r="F15" s="58">
        <f t="shared" si="0"/>
        <v>704.46899999999994</v>
      </c>
      <c r="G15" s="58">
        <f t="shared" si="1"/>
        <v>8453.6279999999988</v>
      </c>
      <c r="H15" s="35">
        <f t="shared" si="2"/>
        <v>23247.476999999999</v>
      </c>
      <c r="I15" s="10" t="s">
        <v>11</v>
      </c>
      <c r="J15" s="10" t="s">
        <v>11</v>
      </c>
      <c r="K15" s="9">
        <v>1</v>
      </c>
      <c r="L15" s="10" t="s">
        <v>11</v>
      </c>
      <c r="M15" s="10" t="s">
        <v>11</v>
      </c>
      <c r="N15" s="10" t="s">
        <v>11</v>
      </c>
      <c r="O15" s="10" t="s">
        <v>11</v>
      </c>
      <c r="P15" s="10" t="s">
        <v>11</v>
      </c>
      <c r="Q15" s="10" t="s">
        <v>11</v>
      </c>
      <c r="R15" s="10" t="s">
        <v>11</v>
      </c>
      <c r="S15" s="10" t="s">
        <v>11</v>
      </c>
      <c r="T15" s="10" t="s">
        <v>11</v>
      </c>
      <c r="U15" s="10" t="s">
        <v>11</v>
      </c>
      <c r="V15" s="10" t="s">
        <v>11</v>
      </c>
      <c r="W15" s="10" t="s">
        <v>11</v>
      </c>
      <c r="X15" s="10" t="s">
        <v>11</v>
      </c>
      <c r="Y15" s="10" t="s">
        <v>11</v>
      </c>
      <c r="Z15" s="10" t="s">
        <v>11</v>
      </c>
    </row>
    <row r="16" spans="1:26" ht="15" customHeight="1" x14ac:dyDescent="0.2">
      <c r="A16" s="6">
        <v>7</v>
      </c>
      <c r="B16" s="8" t="s">
        <v>18</v>
      </c>
      <c r="C16" s="8" t="s">
        <v>16</v>
      </c>
      <c r="D16" s="6">
        <v>18.489999999999998</v>
      </c>
      <c r="E16" s="35">
        <v>38.4</v>
      </c>
      <c r="F16" s="58">
        <f t="shared" si="0"/>
        <v>710.01599999999996</v>
      </c>
      <c r="G16" s="58">
        <f t="shared" si="1"/>
        <v>8520.1919999999991</v>
      </c>
      <c r="H16" s="35">
        <f t="shared" si="2"/>
        <v>23430.527999999998</v>
      </c>
      <c r="I16" s="10" t="s">
        <v>11</v>
      </c>
      <c r="J16" s="10" t="s">
        <v>11</v>
      </c>
      <c r="K16" s="9">
        <v>1</v>
      </c>
      <c r="L16" s="10" t="s">
        <v>11</v>
      </c>
      <c r="M16" s="10" t="s">
        <v>11</v>
      </c>
      <c r="N16" s="10" t="s">
        <v>11</v>
      </c>
      <c r="O16" s="10" t="s">
        <v>11</v>
      </c>
      <c r="P16" s="10" t="s">
        <v>11</v>
      </c>
      <c r="Q16" s="10" t="s">
        <v>11</v>
      </c>
      <c r="R16" s="10" t="s">
        <v>11</v>
      </c>
      <c r="S16" s="10" t="s">
        <v>11</v>
      </c>
      <c r="T16" s="10" t="s">
        <v>11</v>
      </c>
      <c r="U16" s="10" t="s">
        <v>11</v>
      </c>
      <c r="V16" s="10" t="s">
        <v>11</v>
      </c>
      <c r="W16" s="10" t="s">
        <v>11</v>
      </c>
      <c r="X16" s="10" t="s">
        <v>11</v>
      </c>
      <c r="Y16" s="10" t="s">
        <v>11</v>
      </c>
      <c r="Z16" s="10" t="s">
        <v>11</v>
      </c>
    </row>
    <row r="17" spans="1:26" ht="15" customHeight="1" x14ac:dyDescent="0.2">
      <c r="A17" s="6">
        <v>8</v>
      </c>
      <c r="B17" s="8" t="s">
        <v>23</v>
      </c>
      <c r="C17" s="8" t="s">
        <v>16</v>
      </c>
      <c r="D17" s="6">
        <v>18.489999999999998</v>
      </c>
      <c r="E17" s="35">
        <v>45.4</v>
      </c>
      <c r="F17" s="58">
        <f t="shared" si="0"/>
        <v>839.44599999999991</v>
      </c>
      <c r="G17" s="58">
        <f t="shared" si="1"/>
        <v>10073.351999999999</v>
      </c>
      <c r="H17" s="35">
        <f t="shared" si="2"/>
        <v>27701.717999999997</v>
      </c>
      <c r="I17" s="10" t="s">
        <v>11</v>
      </c>
      <c r="J17" s="10" t="s">
        <v>11</v>
      </c>
      <c r="K17" s="9">
        <v>1</v>
      </c>
      <c r="L17" s="10" t="s">
        <v>11</v>
      </c>
      <c r="M17" s="10" t="s">
        <v>11</v>
      </c>
      <c r="N17" s="10" t="s">
        <v>11</v>
      </c>
      <c r="O17" s="10" t="s">
        <v>11</v>
      </c>
      <c r="P17" s="10" t="s">
        <v>11</v>
      </c>
      <c r="Q17" s="10" t="s">
        <v>11</v>
      </c>
      <c r="R17" s="10" t="s">
        <v>11</v>
      </c>
      <c r="S17" s="10" t="s">
        <v>11</v>
      </c>
      <c r="T17" s="10" t="s">
        <v>11</v>
      </c>
      <c r="U17" s="10" t="s">
        <v>11</v>
      </c>
      <c r="V17" s="10" t="s">
        <v>11</v>
      </c>
      <c r="W17" s="10" t="s">
        <v>11</v>
      </c>
      <c r="X17" s="10" t="s">
        <v>11</v>
      </c>
      <c r="Y17" s="10" t="s">
        <v>11</v>
      </c>
      <c r="Z17" s="10" t="s">
        <v>11</v>
      </c>
    </row>
    <row r="18" spans="1:26" ht="15" customHeight="1" x14ac:dyDescent="0.2">
      <c r="A18" s="6">
        <v>9</v>
      </c>
      <c r="B18" s="8" t="s">
        <v>24</v>
      </c>
      <c r="C18" s="8" t="s">
        <v>16</v>
      </c>
      <c r="D18" s="6">
        <v>18.489999999999998</v>
      </c>
      <c r="E18" s="35">
        <v>38.1</v>
      </c>
      <c r="F18" s="58">
        <f t="shared" si="0"/>
        <v>704.46899999999994</v>
      </c>
      <c r="G18" s="58">
        <f t="shared" si="1"/>
        <v>8453.6279999999988</v>
      </c>
      <c r="H18" s="35">
        <f t="shared" si="2"/>
        <v>23247.476999999999</v>
      </c>
      <c r="I18" s="10" t="s">
        <v>11</v>
      </c>
      <c r="J18" s="10" t="s">
        <v>11</v>
      </c>
      <c r="K18" s="9">
        <v>1</v>
      </c>
      <c r="L18" s="10" t="s">
        <v>11</v>
      </c>
      <c r="M18" s="10" t="s">
        <v>11</v>
      </c>
      <c r="N18" s="10" t="s">
        <v>11</v>
      </c>
      <c r="O18" s="10" t="s">
        <v>11</v>
      </c>
      <c r="P18" s="10" t="s">
        <v>11</v>
      </c>
      <c r="Q18" s="10" t="s">
        <v>11</v>
      </c>
      <c r="R18" s="10" t="s">
        <v>11</v>
      </c>
      <c r="S18" s="10" t="s">
        <v>11</v>
      </c>
      <c r="T18" s="10" t="s">
        <v>11</v>
      </c>
      <c r="U18" s="10" t="s">
        <v>11</v>
      </c>
      <c r="V18" s="10" t="s">
        <v>11</v>
      </c>
      <c r="W18" s="10" t="s">
        <v>11</v>
      </c>
      <c r="X18" s="10" t="s">
        <v>11</v>
      </c>
      <c r="Y18" s="10" t="s">
        <v>11</v>
      </c>
      <c r="Z18" s="10" t="s">
        <v>11</v>
      </c>
    </row>
    <row r="19" spans="1:26" ht="15" customHeight="1" x14ac:dyDescent="0.2">
      <c r="A19" s="6">
        <v>10</v>
      </c>
      <c r="B19" s="8" t="s">
        <v>25</v>
      </c>
      <c r="C19" s="8" t="s">
        <v>16</v>
      </c>
      <c r="D19" s="6">
        <v>18.489999999999998</v>
      </c>
      <c r="E19" s="35">
        <v>42.9</v>
      </c>
      <c r="F19" s="58">
        <f t="shared" si="0"/>
        <v>793.22099999999989</v>
      </c>
      <c r="G19" s="58">
        <f t="shared" si="1"/>
        <v>9518.6519999999982</v>
      </c>
      <c r="H19" s="35">
        <f t="shared" si="2"/>
        <v>26176.292999999998</v>
      </c>
      <c r="I19" s="10" t="s">
        <v>11</v>
      </c>
      <c r="J19" s="10" t="s">
        <v>11</v>
      </c>
      <c r="K19" s="9">
        <v>1</v>
      </c>
      <c r="L19" s="10" t="s">
        <v>11</v>
      </c>
      <c r="M19" s="10" t="s">
        <v>11</v>
      </c>
      <c r="N19" s="10" t="s">
        <v>11</v>
      </c>
      <c r="O19" s="10" t="s">
        <v>11</v>
      </c>
      <c r="P19" s="10" t="s">
        <v>11</v>
      </c>
      <c r="Q19" s="10" t="s">
        <v>11</v>
      </c>
      <c r="R19" s="10" t="s">
        <v>11</v>
      </c>
      <c r="S19" s="10" t="s">
        <v>11</v>
      </c>
      <c r="T19" s="10" t="s">
        <v>11</v>
      </c>
      <c r="U19" s="10" t="s">
        <v>11</v>
      </c>
      <c r="V19" s="10" t="s">
        <v>11</v>
      </c>
      <c r="W19" s="10" t="s">
        <v>11</v>
      </c>
      <c r="X19" s="10" t="s">
        <v>11</v>
      </c>
      <c r="Y19" s="10" t="s">
        <v>11</v>
      </c>
      <c r="Z19" s="10" t="s">
        <v>11</v>
      </c>
    </row>
    <row r="20" spans="1:26" ht="15" customHeight="1" x14ac:dyDescent="0.2">
      <c r="A20" s="6">
        <v>11</v>
      </c>
      <c r="B20" s="8" t="s">
        <v>26</v>
      </c>
      <c r="C20" s="8" t="s">
        <v>16</v>
      </c>
      <c r="D20" s="6">
        <v>18.489999999999998</v>
      </c>
      <c r="E20" s="35">
        <v>38.6</v>
      </c>
      <c r="F20" s="58">
        <f t="shared" si="0"/>
        <v>713.71399999999994</v>
      </c>
      <c r="G20" s="58">
        <f t="shared" si="1"/>
        <v>8564.5679999999993</v>
      </c>
      <c r="H20" s="35">
        <f t="shared" si="2"/>
        <v>23552.561999999998</v>
      </c>
      <c r="I20" s="10" t="s">
        <v>11</v>
      </c>
      <c r="J20" s="10" t="s">
        <v>11</v>
      </c>
      <c r="K20" s="9">
        <v>1</v>
      </c>
      <c r="L20" s="10" t="s">
        <v>11</v>
      </c>
      <c r="M20" s="10" t="s">
        <v>11</v>
      </c>
      <c r="N20" s="10" t="s">
        <v>11</v>
      </c>
      <c r="O20" s="10" t="s">
        <v>11</v>
      </c>
      <c r="P20" s="10" t="s">
        <v>11</v>
      </c>
      <c r="Q20" s="10" t="s">
        <v>11</v>
      </c>
      <c r="R20" s="10" t="s">
        <v>11</v>
      </c>
      <c r="S20" s="10" t="s">
        <v>11</v>
      </c>
      <c r="T20" s="10" t="s">
        <v>11</v>
      </c>
      <c r="U20" s="10" t="s">
        <v>11</v>
      </c>
      <c r="V20" s="10" t="s">
        <v>11</v>
      </c>
      <c r="W20" s="10" t="s">
        <v>11</v>
      </c>
      <c r="X20" s="10" t="s">
        <v>11</v>
      </c>
      <c r="Y20" s="10" t="s">
        <v>11</v>
      </c>
      <c r="Z20" s="10" t="s">
        <v>11</v>
      </c>
    </row>
    <row r="21" spans="1:26" s="5" customFormat="1" ht="18" customHeight="1" x14ac:dyDescent="0.25">
      <c r="A21" s="11"/>
      <c r="B21" s="11" t="s">
        <v>13</v>
      </c>
      <c r="C21" s="11">
        <f>A20</f>
        <v>11</v>
      </c>
      <c r="D21" s="11"/>
      <c r="E21" s="12">
        <f>SUM(E10:E20)</f>
        <v>449.59999999999997</v>
      </c>
      <c r="F21" s="12">
        <f t="shared" ref="F21:H21" si="3">SUM(F10:F20)</f>
        <v>8313.1039999999994</v>
      </c>
      <c r="G21" s="12">
        <f t="shared" si="3"/>
        <v>99757.247999999978</v>
      </c>
      <c r="H21" s="12">
        <f t="shared" si="3"/>
        <v>274332.43199999997</v>
      </c>
      <c r="I21" s="11">
        <f>SUM(I10:I20)</f>
        <v>0</v>
      </c>
      <c r="J21" s="11">
        <f>SUM(J10:J20)</f>
        <v>0</v>
      </c>
      <c r="K21" s="11"/>
      <c r="L21" s="11">
        <f>SUM(L10:L20)</f>
        <v>0</v>
      </c>
      <c r="M21" s="11">
        <f>SUM(M10:M20)</f>
        <v>0</v>
      </c>
      <c r="N21" s="26">
        <f>SUM(N10:N20)</f>
        <v>0</v>
      </c>
      <c r="O21" s="26"/>
      <c r="P21" s="26"/>
      <c r="Q21" s="26"/>
      <c r="R21" s="26">
        <f>SUM(R10:R20)</f>
        <v>0</v>
      </c>
      <c r="S21" s="26">
        <f>SUM(S10:S20)</f>
        <v>0</v>
      </c>
      <c r="T21" s="26">
        <f>SUM(T10:T20)</f>
        <v>0</v>
      </c>
      <c r="U21" s="26"/>
      <c r="V21" s="26">
        <f>SUM(V10:V20)</f>
        <v>0</v>
      </c>
      <c r="W21" s="26">
        <f>SUM(W10:W20)</f>
        <v>0</v>
      </c>
      <c r="X21" s="26">
        <f>SUM(X10:X20)</f>
        <v>0</v>
      </c>
      <c r="Y21" s="26">
        <f>SUM(Y10:Y20)</f>
        <v>0</v>
      </c>
      <c r="Z21" s="26">
        <f>SUM(Z10:Z20)</f>
        <v>0</v>
      </c>
    </row>
    <row r="22" spans="1:26" s="62" customFormat="1" ht="36" customHeight="1" x14ac:dyDescent="0.25">
      <c r="A22" s="79" t="s">
        <v>101</v>
      </c>
      <c r="B22" s="80"/>
      <c r="C22" s="60">
        <f>C21</f>
        <v>11</v>
      </c>
      <c r="D22" s="60"/>
      <c r="E22" s="61">
        <f>E21</f>
        <v>449.59999999999997</v>
      </c>
      <c r="F22" s="61">
        <f t="shared" ref="F22:H22" si="4">F21</f>
        <v>8313.1039999999994</v>
      </c>
      <c r="G22" s="61">
        <f t="shared" si="4"/>
        <v>99757.247999999978</v>
      </c>
      <c r="H22" s="61">
        <f t="shared" si="4"/>
        <v>274332.43199999997</v>
      </c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  <row r="23" spans="1:26" ht="17.25" customHeight="1" x14ac:dyDescent="0.25">
      <c r="A23" s="74" t="s">
        <v>14</v>
      </c>
      <c r="B23" s="74"/>
      <c r="C23" s="14"/>
      <c r="D23" s="7"/>
      <c r="E23" s="14"/>
      <c r="F23" s="54"/>
      <c r="G23" s="54"/>
      <c r="H23" s="54"/>
      <c r="I23" s="48"/>
      <c r="J23" s="48"/>
      <c r="K23" s="48"/>
      <c r="L23" s="48"/>
      <c r="M23" s="48"/>
      <c r="N23" s="48"/>
      <c r="O23" s="49"/>
      <c r="P23" s="49"/>
      <c r="Q23" s="49"/>
      <c r="R23" s="48"/>
      <c r="S23" s="48"/>
      <c r="T23" s="48"/>
      <c r="U23" s="49"/>
      <c r="V23" s="48"/>
      <c r="W23" s="48"/>
      <c r="X23" s="28"/>
      <c r="Y23" s="28"/>
      <c r="Z23" s="28"/>
    </row>
    <row r="24" spans="1:26" ht="15" customHeight="1" x14ac:dyDescent="0.25">
      <c r="A24" s="6"/>
      <c r="B24" s="50" t="s">
        <v>28</v>
      </c>
      <c r="C24" s="50"/>
      <c r="D24" s="59"/>
      <c r="E24" s="50"/>
      <c r="F24" s="55"/>
      <c r="G24" s="55"/>
      <c r="H24" s="55"/>
      <c r="I24" s="51"/>
      <c r="J24" s="51"/>
      <c r="K24" s="51"/>
      <c r="L24" s="51"/>
      <c r="M24" s="51"/>
      <c r="N24" s="51"/>
      <c r="O24" s="52"/>
      <c r="P24" s="52"/>
      <c r="Q24" s="52"/>
      <c r="R24" s="51"/>
      <c r="S24" s="51"/>
      <c r="T24" s="51"/>
      <c r="U24" s="52"/>
      <c r="V24" s="51"/>
      <c r="W24" s="51"/>
      <c r="X24" s="28"/>
      <c r="Y24" s="28"/>
      <c r="Z24" s="28"/>
    </row>
    <row r="25" spans="1:26" s="66" customFormat="1" ht="15" customHeight="1" x14ac:dyDescent="0.25">
      <c r="A25" s="10"/>
      <c r="B25" s="67" t="s">
        <v>29</v>
      </c>
      <c r="C25" s="68"/>
      <c r="D25" s="69"/>
      <c r="E25" s="68"/>
      <c r="F25" s="70"/>
      <c r="G25" s="70"/>
      <c r="H25" s="70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10"/>
      <c r="Y25" s="10"/>
      <c r="Z25" s="10"/>
    </row>
    <row r="26" spans="1:26" s="66" customFormat="1" ht="15" customHeight="1" x14ac:dyDescent="0.2">
      <c r="A26" s="16">
        <v>1</v>
      </c>
      <c r="B26" s="19" t="s">
        <v>30</v>
      </c>
      <c r="C26" s="63" t="s">
        <v>16</v>
      </c>
      <c r="D26" s="71">
        <f>18.49+3.93</f>
        <v>22.419999999999998</v>
      </c>
      <c r="E26" s="36">
        <v>45.8</v>
      </c>
      <c r="F26" s="56">
        <f>D26*E26</f>
        <v>1026.8359999999998</v>
      </c>
      <c r="G26" s="56">
        <f>F26*12</f>
        <v>12322.031999999997</v>
      </c>
      <c r="H26" s="35">
        <f t="shared" ref="H26:H60" si="5">F26*33</f>
        <v>33885.587999999996</v>
      </c>
      <c r="I26" s="10" t="s">
        <v>11</v>
      </c>
      <c r="J26" s="10" t="s">
        <v>11</v>
      </c>
      <c r="K26" s="72" t="s">
        <v>102</v>
      </c>
      <c r="L26" s="10" t="s">
        <v>11</v>
      </c>
      <c r="M26" s="10" t="s">
        <v>11</v>
      </c>
      <c r="N26" s="10" t="s">
        <v>11</v>
      </c>
      <c r="O26" s="10" t="s">
        <v>11</v>
      </c>
      <c r="P26" s="10" t="s">
        <v>102</v>
      </c>
      <c r="Q26" s="10" t="s">
        <v>11</v>
      </c>
      <c r="R26" s="10" t="s">
        <v>11</v>
      </c>
      <c r="S26" s="10" t="s">
        <v>11</v>
      </c>
      <c r="T26" s="10" t="s">
        <v>11</v>
      </c>
      <c r="U26" s="10" t="s">
        <v>11</v>
      </c>
      <c r="V26" s="10" t="s">
        <v>11</v>
      </c>
      <c r="W26" s="10" t="s">
        <v>11</v>
      </c>
      <c r="X26" s="10" t="s">
        <v>11</v>
      </c>
      <c r="Y26" s="10" t="s">
        <v>11</v>
      </c>
      <c r="Z26" s="10" t="s">
        <v>11</v>
      </c>
    </row>
    <row r="27" spans="1:26" s="66" customFormat="1" ht="15" customHeight="1" x14ac:dyDescent="0.2">
      <c r="A27" s="16">
        <v>2</v>
      </c>
      <c r="B27" s="19" t="s">
        <v>31</v>
      </c>
      <c r="C27" s="63" t="s">
        <v>16</v>
      </c>
      <c r="D27" s="71">
        <f t="shared" ref="D27:D59" si="6">18.49+3.93</f>
        <v>22.419999999999998</v>
      </c>
      <c r="E27" s="36">
        <v>44.5</v>
      </c>
      <c r="F27" s="56">
        <f t="shared" ref="F27:F60" si="7">D27*E27</f>
        <v>997.68999999999994</v>
      </c>
      <c r="G27" s="56">
        <f t="shared" ref="G27:G60" si="8">F27*12</f>
        <v>11972.279999999999</v>
      </c>
      <c r="H27" s="35">
        <f t="shared" si="5"/>
        <v>32923.769999999997</v>
      </c>
      <c r="I27" s="10" t="s">
        <v>11</v>
      </c>
      <c r="J27" s="10" t="s">
        <v>11</v>
      </c>
      <c r="K27" s="72" t="s">
        <v>102</v>
      </c>
      <c r="L27" s="10" t="s">
        <v>11</v>
      </c>
      <c r="M27" s="10" t="s">
        <v>11</v>
      </c>
      <c r="N27" s="10" t="s">
        <v>11</v>
      </c>
      <c r="O27" s="10" t="s">
        <v>11</v>
      </c>
      <c r="P27" s="10" t="s">
        <v>102</v>
      </c>
      <c r="Q27" s="10" t="s">
        <v>11</v>
      </c>
      <c r="R27" s="10" t="s">
        <v>11</v>
      </c>
      <c r="S27" s="10" t="s">
        <v>11</v>
      </c>
      <c r="T27" s="10" t="s">
        <v>11</v>
      </c>
      <c r="U27" s="10" t="s">
        <v>11</v>
      </c>
      <c r="V27" s="10" t="s">
        <v>11</v>
      </c>
      <c r="W27" s="10" t="s">
        <v>11</v>
      </c>
      <c r="X27" s="10" t="s">
        <v>11</v>
      </c>
      <c r="Y27" s="10" t="s">
        <v>11</v>
      </c>
      <c r="Z27" s="10" t="s">
        <v>11</v>
      </c>
    </row>
    <row r="28" spans="1:26" s="66" customFormat="1" ht="15" customHeight="1" x14ac:dyDescent="0.2">
      <c r="A28" s="16">
        <v>3</v>
      </c>
      <c r="B28" s="19" t="s">
        <v>32</v>
      </c>
      <c r="C28" s="63" t="s">
        <v>16</v>
      </c>
      <c r="D28" s="71">
        <v>18.489999999999998</v>
      </c>
      <c r="E28" s="36">
        <v>49.5</v>
      </c>
      <c r="F28" s="56">
        <f t="shared" si="7"/>
        <v>915.25499999999988</v>
      </c>
      <c r="G28" s="56">
        <f t="shared" si="8"/>
        <v>10983.059999999998</v>
      </c>
      <c r="H28" s="35">
        <f t="shared" si="5"/>
        <v>30203.414999999997</v>
      </c>
      <c r="I28" s="10" t="s">
        <v>11</v>
      </c>
      <c r="J28" s="10" t="s">
        <v>11</v>
      </c>
      <c r="K28" s="72" t="s">
        <v>102</v>
      </c>
      <c r="L28" s="10" t="s">
        <v>11</v>
      </c>
      <c r="M28" s="10" t="s">
        <v>11</v>
      </c>
      <c r="N28" s="10" t="s">
        <v>11</v>
      </c>
      <c r="O28" s="10" t="s">
        <v>11</v>
      </c>
      <c r="P28" s="10" t="s">
        <v>11</v>
      </c>
      <c r="Q28" s="10" t="s">
        <v>11</v>
      </c>
      <c r="R28" s="10" t="s">
        <v>11</v>
      </c>
      <c r="S28" s="10" t="s">
        <v>11</v>
      </c>
      <c r="T28" s="10" t="s">
        <v>11</v>
      </c>
      <c r="U28" s="10" t="s">
        <v>11</v>
      </c>
      <c r="V28" s="10" t="s">
        <v>11</v>
      </c>
      <c r="W28" s="10" t="s">
        <v>11</v>
      </c>
      <c r="X28" s="10" t="s">
        <v>11</v>
      </c>
      <c r="Y28" s="10" t="s">
        <v>11</v>
      </c>
      <c r="Z28" s="10" t="s">
        <v>11</v>
      </c>
    </row>
    <row r="29" spans="1:26" s="66" customFormat="1" ht="15" customHeight="1" x14ac:dyDescent="0.2">
      <c r="A29" s="16">
        <v>4</v>
      </c>
      <c r="B29" s="19" t="s">
        <v>33</v>
      </c>
      <c r="C29" s="63" t="s">
        <v>16</v>
      </c>
      <c r="D29" s="71">
        <f>18.49</f>
        <v>18.489999999999998</v>
      </c>
      <c r="E29" s="36">
        <v>57.3</v>
      </c>
      <c r="F29" s="56">
        <f t="shared" si="7"/>
        <v>1059.4769999999999</v>
      </c>
      <c r="G29" s="56">
        <f t="shared" si="8"/>
        <v>12713.723999999998</v>
      </c>
      <c r="H29" s="35">
        <f t="shared" si="5"/>
        <v>34962.740999999995</v>
      </c>
      <c r="I29" s="10" t="s">
        <v>11</v>
      </c>
      <c r="J29" s="10" t="s">
        <v>11</v>
      </c>
      <c r="K29" s="72" t="s">
        <v>102</v>
      </c>
      <c r="L29" s="10" t="s">
        <v>11</v>
      </c>
      <c r="M29" s="10" t="s">
        <v>11</v>
      </c>
      <c r="N29" s="10" t="s">
        <v>11</v>
      </c>
      <c r="O29" s="10" t="s">
        <v>11</v>
      </c>
      <c r="P29" s="10" t="s">
        <v>11</v>
      </c>
      <c r="Q29" s="10" t="s">
        <v>11</v>
      </c>
      <c r="R29" s="10" t="s">
        <v>11</v>
      </c>
      <c r="S29" s="10" t="s">
        <v>11</v>
      </c>
      <c r="T29" s="10" t="s">
        <v>11</v>
      </c>
      <c r="U29" s="10" t="s">
        <v>11</v>
      </c>
      <c r="V29" s="10" t="s">
        <v>11</v>
      </c>
      <c r="W29" s="10" t="s">
        <v>11</v>
      </c>
      <c r="X29" s="10" t="s">
        <v>11</v>
      </c>
      <c r="Y29" s="10" t="s">
        <v>11</v>
      </c>
      <c r="Z29" s="10" t="s">
        <v>11</v>
      </c>
    </row>
    <row r="30" spans="1:26" s="66" customFormat="1" ht="15" customHeight="1" x14ac:dyDescent="0.2">
      <c r="A30" s="16">
        <v>5</v>
      </c>
      <c r="B30" s="19" t="s">
        <v>34</v>
      </c>
      <c r="C30" s="63" t="s">
        <v>16</v>
      </c>
      <c r="D30" s="71">
        <f t="shared" si="6"/>
        <v>22.419999999999998</v>
      </c>
      <c r="E30" s="36">
        <v>39</v>
      </c>
      <c r="F30" s="56">
        <f t="shared" si="7"/>
        <v>874.37999999999988</v>
      </c>
      <c r="G30" s="56">
        <f t="shared" si="8"/>
        <v>10492.559999999998</v>
      </c>
      <c r="H30" s="35">
        <f t="shared" si="5"/>
        <v>28854.539999999997</v>
      </c>
      <c r="I30" s="10" t="s">
        <v>11</v>
      </c>
      <c r="J30" s="10" t="s">
        <v>11</v>
      </c>
      <c r="K30" s="72" t="s">
        <v>102</v>
      </c>
      <c r="L30" s="10" t="s">
        <v>11</v>
      </c>
      <c r="M30" s="10" t="s">
        <v>11</v>
      </c>
      <c r="N30" s="10" t="s">
        <v>11</v>
      </c>
      <c r="O30" s="10" t="s">
        <v>11</v>
      </c>
      <c r="P30" s="10" t="s">
        <v>102</v>
      </c>
      <c r="Q30" s="10" t="s">
        <v>11</v>
      </c>
      <c r="R30" s="10" t="s">
        <v>11</v>
      </c>
      <c r="S30" s="10" t="s">
        <v>11</v>
      </c>
      <c r="T30" s="10" t="s">
        <v>11</v>
      </c>
      <c r="U30" s="10" t="s">
        <v>11</v>
      </c>
      <c r="V30" s="10" t="s">
        <v>11</v>
      </c>
      <c r="W30" s="10" t="s">
        <v>11</v>
      </c>
      <c r="X30" s="10" t="s">
        <v>11</v>
      </c>
      <c r="Y30" s="10" t="s">
        <v>11</v>
      </c>
      <c r="Z30" s="10" t="s">
        <v>11</v>
      </c>
    </row>
    <row r="31" spans="1:26" s="66" customFormat="1" ht="15" customHeight="1" x14ac:dyDescent="0.2">
      <c r="A31" s="16">
        <v>6</v>
      </c>
      <c r="B31" s="19" t="s">
        <v>35</v>
      </c>
      <c r="C31" s="63" t="s">
        <v>16</v>
      </c>
      <c r="D31" s="71">
        <v>18.489999999999998</v>
      </c>
      <c r="E31" s="36">
        <v>30.2</v>
      </c>
      <c r="F31" s="56">
        <f t="shared" si="7"/>
        <v>558.39799999999991</v>
      </c>
      <c r="G31" s="56">
        <f t="shared" si="8"/>
        <v>6700.7759999999989</v>
      </c>
      <c r="H31" s="35">
        <f t="shared" si="5"/>
        <v>18427.133999999998</v>
      </c>
      <c r="I31" s="10" t="s">
        <v>11</v>
      </c>
      <c r="J31" s="10" t="s">
        <v>11</v>
      </c>
      <c r="K31" s="72" t="s">
        <v>102</v>
      </c>
      <c r="L31" s="10" t="s">
        <v>11</v>
      </c>
      <c r="M31" s="10" t="s">
        <v>11</v>
      </c>
      <c r="N31" s="10" t="s">
        <v>11</v>
      </c>
      <c r="O31" s="10" t="s">
        <v>11</v>
      </c>
      <c r="P31" s="10" t="s">
        <v>11</v>
      </c>
      <c r="Q31" s="10" t="s">
        <v>11</v>
      </c>
      <c r="R31" s="10" t="s">
        <v>11</v>
      </c>
      <c r="S31" s="10" t="s">
        <v>11</v>
      </c>
      <c r="T31" s="10" t="s">
        <v>11</v>
      </c>
      <c r="U31" s="10" t="s">
        <v>11</v>
      </c>
      <c r="V31" s="10" t="s">
        <v>11</v>
      </c>
      <c r="W31" s="10" t="s">
        <v>11</v>
      </c>
      <c r="X31" s="10" t="s">
        <v>11</v>
      </c>
      <c r="Y31" s="10" t="s">
        <v>11</v>
      </c>
      <c r="Z31" s="10" t="s">
        <v>11</v>
      </c>
    </row>
    <row r="32" spans="1:26" s="66" customFormat="1" ht="15" customHeight="1" x14ac:dyDescent="0.2">
      <c r="A32" s="16">
        <v>7</v>
      </c>
      <c r="B32" s="19" t="s">
        <v>36</v>
      </c>
      <c r="C32" s="63" t="s">
        <v>16</v>
      </c>
      <c r="D32" s="71">
        <v>18.489999999999998</v>
      </c>
      <c r="E32" s="36">
        <v>44.9</v>
      </c>
      <c r="F32" s="56">
        <f t="shared" si="7"/>
        <v>830.20099999999991</v>
      </c>
      <c r="G32" s="56">
        <f t="shared" si="8"/>
        <v>9962.4119999999984</v>
      </c>
      <c r="H32" s="35">
        <f t="shared" si="5"/>
        <v>27396.632999999998</v>
      </c>
      <c r="I32" s="10" t="s">
        <v>11</v>
      </c>
      <c r="J32" s="10" t="s">
        <v>11</v>
      </c>
      <c r="K32" s="72" t="s">
        <v>102</v>
      </c>
      <c r="L32" s="10" t="s">
        <v>11</v>
      </c>
      <c r="M32" s="10" t="s">
        <v>11</v>
      </c>
      <c r="N32" s="10" t="s">
        <v>11</v>
      </c>
      <c r="O32" s="10" t="s">
        <v>11</v>
      </c>
      <c r="P32" s="10" t="s">
        <v>11</v>
      </c>
      <c r="Q32" s="10" t="s">
        <v>11</v>
      </c>
      <c r="R32" s="10" t="s">
        <v>11</v>
      </c>
      <c r="S32" s="10" t="s">
        <v>11</v>
      </c>
      <c r="T32" s="10" t="s">
        <v>11</v>
      </c>
      <c r="U32" s="10" t="s">
        <v>11</v>
      </c>
      <c r="V32" s="10" t="s">
        <v>11</v>
      </c>
      <c r="W32" s="10" t="s">
        <v>11</v>
      </c>
      <c r="X32" s="10" t="s">
        <v>11</v>
      </c>
      <c r="Y32" s="10" t="s">
        <v>11</v>
      </c>
      <c r="Z32" s="10" t="s">
        <v>11</v>
      </c>
    </row>
    <row r="33" spans="1:26" s="66" customFormat="1" ht="15" customHeight="1" x14ac:dyDescent="0.2">
      <c r="A33" s="16">
        <v>8</v>
      </c>
      <c r="B33" s="19" t="s">
        <v>37</v>
      </c>
      <c r="C33" s="63" t="s">
        <v>16</v>
      </c>
      <c r="D33" s="71">
        <f t="shared" si="6"/>
        <v>22.419999999999998</v>
      </c>
      <c r="E33" s="36">
        <v>56.2</v>
      </c>
      <c r="F33" s="56">
        <f t="shared" si="7"/>
        <v>1260.0039999999999</v>
      </c>
      <c r="G33" s="56">
        <f t="shared" si="8"/>
        <v>15120.047999999999</v>
      </c>
      <c r="H33" s="35">
        <f t="shared" si="5"/>
        <v>41580.131999999998</v>
      </c>
      <c r="I33" s="10" t="s">
        <v>11</v>
      </c>
      <c r="J33" s="10" t="s">
        <v>11</v>
      </c>
      <c r="K33" s="72" t="s">
        <v>102</v>
      </c>
      <c r="L33" s="10" t="s">
        <v>11</v>
      </c>
      <c r="M33" s="10" t="s">
        <v>11</v>
      </c>
      <c r="N33" s="10" t="s">
        <v>11</v>
      </c>
      <c r="O33" s="10" t="s">
        <v>11</v>
      </c>
      <c r="P33" s="10" t="s">
        <v>102</v>
      </c>
      <c r="Q33" s="10" t="s">
        <v>11</v>
      </c>
      <c r="R33" s="10" t="s">
        <v>11</v>
      </c>
      <c r="S33" s="10" t="s">
        <v>11</v>
      </c>
      <c r="T33" s="10" t="s">
        <v>11</v>
      </c>
      <c r="U33" s="10" t="s">
        <v>11</v>
      </c>
      <c r="V33" s="10" t="s">
        <v>11</v>
      </c>
      <c r="W33" s="10" t="s">
        <v>11</v>
      </c>
      <c r="X33" s="10" t="s">
        <v>11</v>
      </c>
      <c r="Y33" s="10" t="s">
        <v>11</v>
      </c>
      <c r="Z33" s="10" t="s">
        <v>11</v>
      </c>
    </row>
    <row r="34" spans="1:26" s="66" customFormat="1" ht="15" customHeight="1" x14ac:dyDescent="0.2">
      <c r="A34" s="16">
        <v>9</v>
      </c>
      <c r="B34" s="19" t="s">
        <v>38</v>
      </c>
      <c r="C34" s="63" t="s">
        <v>16</v>
      </c>
      <c r="D34" s="71">
        <f t="shared" si="6"/>
        <v>22.419999999999998</v>
      </c>
      <c r="E34" s="36">
        <v>32.6</v>
      </c>
      <c r="F34" s="56">
        <f t="shared" si="7"/>
        <v>730.89199999999994</v>
      </c>
      <c r="G34" s="56">
        <f t="shared" si="8"/>
        <v>8770.7039999999997</v>
      </c>
      <c r="H34" s="35">
        <f t="shared" si="5"/>
        <v>24119.435999999998</v>
      </c>
      <c r="I34" s="10" t="s">
        <v>11</v>
      </c>
      <c r="J34" s="10" t="s">
        <v>11</v>
      </c>
      <c r="K34" s="72" t="s">
        <v>102</v>
      </c>
      <c r="L34" s="10" t="s">
        <v>11</v>
      </c>
      <c r="M34" s="10" t="s">
        <v>11</v>
      </c>
      <c r="N34" s="10" t="s">
        <v>11</v>
      </c>
      <c r="O34" s="10" t="s">
        <v>11</v>
      </c>
      <c r="P34" s="10" t="s">
        <v>102</v>
      </c>
      <c r="Q34" s="10" t="s">
        <v>11</v>
      </c>
      <c r="R34" s="10" t="s">
        <v>11</v>
      </c>
      <c r="S34" s="10" t="s">
        <v>11</v>
      </c>
      <c r="T34" s="10" t="s">
        <v>11</v>
      </c>
      <c r="U34" s="10" t="s">
        <v>11</v>
      </c>
      <c r="V34" s="10" t="s">
        <v>11</v>
      </c>
      <c r="W34" s="10" t="s">
        <v>11</v>
      </c>
      <c r="X34" s="10" t="s">
        <v>11</v>
      </c>
      <c r="Y34" s="10" t="s">
        <v>11</v>
      </c>
      <c r="Z34" s="10" t="s">
        <v>11</v>
      </c>
    </row>
    <row r="35" spans="1:26" s="66" customFormat="1" ht="15" customHeight="1" x14ac:dyDescent="0.2">
      <c r="A35" s="16">
        <v>10</v>
      </c>
      <c r="B35" s="19" t="s">
        <v>39</v>
      </c>
      <c r="C35" s="63" t="s">
        <v>16</v>
      </c>
      <c r="D35" s="71">
        <f t="shared" si="6"/>
        <v>22.419999999999998</v>
      </c>
      <c r="E35" s="36">
        <v>33.700000000000003</v>
      </c>
      <c r="F35" s="56">
        <f t="shared" si="7"/>
        <v>755.55399999999997</v>
      </c>
      <c r="G35" s="56">
        <f t="shared" si="8"/>
        <v>9066.6479999999992</v>
      </c>
      <c r="H35" s="35">
        <f t="shared" si="5"/>
        <v>24933.281999999999</v>
      </c>
      <c r="I35" s="10" t="s">
        <v>11</v>
      </c>
      <c r="J35" s="10" t="s">
        <v>11</v>
      </c>
      <c r="K35" s="72" t="s">
        <v>102</v>
      </c>
      <c r="L35" s="10" t="s">
        <v>11</v>
      </c>
      <c r="M35" s="10" t="s">
        <v>11</v>
      </c>
      <c r="N35" s="10" t="s">
        <v>11</v>
      </c>
      <c r="O35" s="10" t="s">
        <v>11</v>
      </c>
      <c r="P35" s="10" t="s">
        <v>102</v>
      </c>
      <c r="Q35" s="10" t="s">
        <v>11</v>
      </c>
      <c r="R35" s="10" t="s">
        <v>11</v>
      </c>
      <c r="S35" s="10" t="s">
        <v>11</v>
      </c>
      <c r="T35" s="10" t="s">
        <v>11</v>
      </c>
      <c r="U35" s="10" t="s">
        <v>11</v>
      </c>
      <c r="V35" s="10" t="s">
        <v>11</v>
      </c>
      <c r="W35" s="10" t="s">
        <v>11</v>
      </c>
      <c r="X35" s="10" t="s">
        <v>11</v>
      </c>
      <c r="Y35" s="10" t="s">
        <v>11</v>
      </c>
      <c r="Z35" s="10" t="s">
        <v>11</v>
      </c>
    </row>
    <row r="36" spans="1:26" s="66" customFormat="1" ht="15" customHeight="1" x14ac:dyDescent="0.2">
      <c r="A36" s="16">
        <v>11</v>
      </c>
      <c r="B36" s="19" t="s">
        <v>40</v>
      </c>
      <c r="C36" s="63" t="s">
        <v>16</v>
      </c>
      <c r="D36" s="71">
        <f t="shared" si="6"/>
        <v>22.419999999999998</v>
      </c>
      <c r="E36" s="36">
        <v>37.6</v>
      </c>
      <c r="F36" s="56">
        <f t="shared" si="7"/>
        <v>842.99199999999996</v>
      </c>
      <c r="G36" s="56">
        <f t="shared" si="8"/>
        <v>10115.903999999999</v>
      </c>
      <c r="H36" s="35">
        <f t="shared" si="5"/>
        <v>27818.735999999997</v>
      </c>
      <c r="I36" s="10" t="s">
        <v>11</v>
      </c>
      <c r="J36" s="10" t="s">
        <v>11</v>
      </c>
      <c r="K36" s="72" t="s">
        <v>102</v>
      </c>
      <c r="L36" s="10" t="s">
        <v>11</v>
      </c>
      <c r="M36" s="10" t="s">
        <v>11</v>
      </c>
      <c r="N36" s="10" t="s">
        <v>11</v>
      </c>
      <c r="O36" s="10" t="s">
        <v>11</v>
      </c>
      <c r="P36" s="10" t="s">
        <v>102</v>
      </c>
      <c r="Q36" s="10" t="s">
        <v>11</v>
      </c>
      <c r="R36" s="10" t="s">
        <v>11</v>
      </c>
      <c r="S36" s="10" t="s">
        <v>11</v>
      </c>
      <c r="T36" s="10" t="s">
        <v>11</v>
      </c>
      <c r="U36" s="10" t="s">
        <v>11</v>
      </c>
      <c r="V36" s="10" t="s">
        <v>11</v>
      </c>
      <c r="W36" s="10" t="s">
        <v>11</v>
      </c>
      <c r="X36" s="10" t="s">
        <v>11</v>
      </c>
      <c r="Y36" s="10" t="s">
        <v>11</v>
      </c>
      <c r="Z36" s="10" t="s">
        <v>11</v>
      </c>
    </row>
    <row r="37" spans="1:26" s="66" customFormat="1" ht="15" customHeight="1" x14ac:dyDescent="0.2">
      <c r="A37" s="16">
        <v>12</v>
      </c>
      <c r="B37" s="19" t="s">
        <v>41</v>
      </c>
      <c r="C37" s="63" t="s">
        <v>16</v>
      </c>
      <c r="D37" s="71">
        <v>18.489999999999998</v>
      </c>
      <c r="E37" s="36">
        <v>48.6</v>
      </c>
      <c r="F37" s="56">
        <f t="shared" si="7"/>
        <v>898.61399999999992</v>
      </c>
      <c r="G37" s="56">
        <f t="shared" si="8"/>
        <v>10783.367999999999</v>
      </c>
      <c r="H37" s="35">
        <f t="shared" si="5"/>
        <v>29654.261999999999</v>
      </c>
      <c r="I37" s="10" t="s">
        <v>11</v>
      </c>
      <c r="J37" s="10" t="s">
        <v>11</v>
      </c>
      <c r="K37" s="72" t="s">
        <v>102</v>
      </c>
      <c r="L37" s="10" t="s">
        <v>11</v>
      </c>
      <c r="M37" s="10" t="s">
        <v>11</v>
      </c>
      <c r="N37" s="10" t="s">
        <v>11</v>
      </c>
      <c r="O37" s="10" t="s">
        <v>11</v>
      </c>
      <c r="P37" s="10" t="s">
        <v>11</v>
      </c>
      <c r="Q37" s="10" t="s">
        <v>11</v>
      </c>
      <c r="R37" s="10" t="s">
        <v>11</v>
      </c>
      <c r="S37" s="10" t="s">
        <v>11</v>
      </c>
      <c r="T37" s="10" t="s">
        <v>11</v>
      </c>
      <c r="U37" s="10" t="s">
        <v>11</v>
      </c>
      <c r="V37" s="10" t="s">
        <v>11</v>
      </c>
      <c r="W37" s="10" t="s">
        <v>11</v>
      </c>
      <c r="X37" s="10" t="s">
        <v>11</v>
      </c>
      <c r="Y37" s="10" t="s">
        <v>11</v>
      </c>
      <c r="Z37" s="10" t="s">
        <v>11</v>
      </c>
    </row>
    <row r="38" spans="1:26" s="66" customFormat="1" ht="15" customHeight="1" x14ac:dyDescent="0.2">
      <c r="A38" s="16">
        <v>13</v>
      </c>
      <c r="B38" s="19" t="s">
        <v>42</v>
      </c>
      <c r="C38" s="63" t="s">
        <v>16</v>
      </c>
      <c r="D38" s="71">
        <v>18.489999999999998</v>
      </c>
      <c r="E38" s="36">
        <v>52.5</v>
      </c>
      <c r="F38" s="56">
        <f t="shared" si="7"/>
        <v>970.72499999999991</v>
      </c>
      <c r="G38" s="56">
        <f t="shared" si="8"/>
        <v>11648.699999999999</v>
      </c>
      <c r="H38" s="35">
        <f t="shared" si="5"/>
        <v>32033.924999999996</v>
      </c>
      <c r="I38" s="10" t="s">
        <v>11</v>
      </c>
      <c r="J38" s="10" t="s">
        <v>11</v>
      </c>
      <c r="K38" s="72" t="s">
        <v>102</v>
      </c>
      <c r="L38" s="10" t="s">
        <v>11</v>
      </c>
      <c r="M38" s="10" t="s">
        <v>11</v>
      </c>
      <c r="N38" s="10" t="s">
        <v>11</v>
      </c>
      <c r="O38" s="10" t="s">
        <v>11</v>
      </c>
      <c r="P38" s="10" t="s">
        <v>11</v>
      </c>
      <c r="Q38" s="10" t="s">
        <v>11</v>
      </c>
      <c r="R38" s="10" t="s">
        <v>11</v>
      </c>
      <c r="S38" s="10" t="s">
        <v>11</v>
      </c>
      <c r="T38" s="10" t="s">
        <v>11</v>
      </c>
      <c r="U38" s="10" t="s">
        <v>11</v>
      </c>
      <c r="V38" s="10" t="s">
        <v>11</v>
      </c>
      <c r="W38" s="10" t="s">
        <v>11</v>
      </c>
      <c r="X38" s="10" t="s">
        <v>11</v>
      </c>
      <c r="Y38" s="10" t="s">
        <v>11</v>
      </c>
      <c r="Z38" s="10" t="s">
        <v>11</v>
      </c>
    </row>
    <row r="39" spans="1:26" s="66" customFormat="1" ht="15" customHeight="1" x14ac:dyDescent="0.2">
      <c r="A39" s="16">
        <v>14</v>
      </c>
      <c r="B39" s="19" t="s">
        <v>43</v>
      </c>
      <c r="C39" s="63" t="s">
        <v>16</v>
      </c>
      <c r="D39" s="71">
        <f t="shared" si="6"/>
        <v>22.419999999999998</v>
      </c>
      <c r="E39" s="36">
        <v>68.7</v>
      </c>
      <c r="F39" s="56">
        <f t="shared" si="7"/>
        <v>1540.2539999999999</v>
      </c>
      <c r="G39" s="56">
        <f t="shared" si="8"/>
        <v>18483.047999999999</v>
      </c>
      <c r="H39" s="35">
        <f t="shared" si="5"/>
        <v>50828.381999999998</v>
      </c>
      <c r="I39" s="10" t="s">
        <v>11</v>
      </c>
      <c r="J39" s="10" t="s">
        <v>11</v>
      </c>
      <c r="K39" s="72" t="s">
        <v>102</v>
      </c>
      <c r="L39" s="10" t="s">
        <v>11</v>
      </c>
      <c r="M39" s="10" t="s">
        <v>11</v>
      </c>
      <c r="N39" s="10" t="s">
        <v>11</v>
      </c>
      <c r="O39" s="10" t="s">
        <v>11</v>
      </c>
      <c r="P39" s="10" t="s">
        <v>102</v>
      </c>
      <c r="Q39" s="10" t="s">
        <v>11</v>
      </c>
      <c r="R39" s="10" t="s">
        <v>11</v>
      </c>
      <c r="S39" s="10" t="s">
        <v>11</v>
      </c>
      <c r="T39" s="10" t="s">
        <v>11</v>
      </c>
      <c r="U39" s="10" t="s">
        <v>11</v>
      </c>
      <c r="V39" s="10" t="s">
        <v>11</v>
      </c>
      <c r="W39" s="10" t="s">
        <v>11</v>
      </c>
      <c r="X39" s="10" t="s">
        <v>11</v>
      </c>
      <c r="Y39" s="10" t="s">
        <v>11</v>
      </c>
      <c r="Z39" s="10" t="s">
        <v>11</v>
      </c>
    </row>
    <row r="40" spans="1:26" s="66" customFormat="1" ht="15" customHeight="1" x14ac:dyDescent="0.2">
      <c r="A40" s="16">
        <v>15</v>
      </c>
      <c r="B40" s="19" t="s">
        <v>44</v>
      </c>
      <c r="C40" s="63" t="s">
        <v>16</v>
      </c>
      <c r="D40" s="71">
        <f t="shared" si="6"/>
        <v>22.419999999999998</v>
      </c>
      <c r="E40" s="36">
        <v>67.8</v>
      </c>
      <c r="F40" s="56">
        <f t="shared" si="7"/>
        <v>1520.0759999999998</v>
      </c>
      <c r="G40" s="56">
        <f t="shared" si="8"/>
        <v>18240.911999999997</v>
      </c>
      <c r="H40" s="35">
        <f t="shared" si="5"/>
        <v>50162.507999999994</v>
      </c>
      <c r="I40" s="10" t="s">
        <v>11</v>
      </c>
      <c r="J40" s="10" t="s">
        <v>11</v>
      </c>
      <c r="K40" s="72" t="s">
        <v>102</v>
      </c>
      <c r="L40" s="10" t="s">
        <v>11</v>
      </c>
      <c r="M40" s="10" t="s">
        <v>11</v>
      </c>
      <c r="N40" s="10" t="s">
        <v>11</v>
      </c>
      <c r="O40" s="10" t="s">
        <v>11</v>
      </c>
      <c r="P40" s="10" t="s">
        <v>102</v>
      </c>
      <c r="Q40" s="10" t="s">
        <v>11</v>
      </c>
      <c r="R40" s="10" t="s">
        <v>11</v>
      </c>
      <c r="S40" s="10" t="s">
        <v>11</v>
      </c>
      <c r="T40" s="10" t="s">
        <v>11</v>
      </c>
      <c r="U40" s="10" t="s">
        <v>11</v>
      </c>
      <c r="V40" s="10" t="s">
        <v>11</v>
      </c>
      <c r="W40" s="10" t="s">
        <v>11</v>
      </c>
      <c r="X40" s="10" t="s">
        <v>11</v>
      </c>
      <c r="Y40" s="10" t="s">
        <v>11</v>
      </c>
      <c r="Z40" s="10" t="s">
        <v>11</v>
      </c>
    </row>
    <row r="41" spans="1:26" s="66" customFormat="1" ht="15" customHeight="1" x14ac:dyDescent="0.2">
      <c r="A41" s="16">
        <v>16</v>
      </c>
      <c r="B41" s="19" t="s">
        <v>45</v>
      </c>
      <c r="C41" s="63" t="s">
        <v>16</v>
      </c>
      <c r="D41" s="71">
        <f t="shared" si="6"/>
        <v>22.419999999999998</v>
      </c>
      <c r="E41" s="36">
        <v>46.9</v>
      </c>
      <c r="F41" s="56">
        <f t="shared" si="7"/>
        <v>1051.4979999999998</v>
      </c>
      <c r="G41" s="56">
        <f t="shared" si="8"/>
        <v>12617.975999999999</v>
      </c>
      <c r="H41" s="35">
        <f t="shared" si="5"/>
        <v>34699.433999999994</v>
      </c>
      <c r="I41" s="10" t="s">
        <v>11</v>
      </c>
      <c r="J41" s="10" t="s">
        <v>11</v>
      </c>
      <c r="K41" s="72" t="s">
        <v>102</v>
      </c>
      <c r="L41" s="10" t="s">
        <v>11</v>
      </c>
      <c r="M41" s="10" t="s">
        <v>11</v>
      </c>
      <c r="N41" s="10" t="s">
        <v>11</v>
      </c>
      <c r="O41" s="10" t="s">
        <v>11</v>
      </c>
      <c r="P41" s="10" t="s">
        <v>102</v>
      </c>
      <c r="Q41" s="10" t="s">
        <v>11</v>
      </c>
      <c r="R41" s="10" t="s">
        <v>11</v>
      </c>
      <c r="S41" s="10" t="s">
        <v>11</v>
      </c>
      <c r="T41" s="10" t="s">
        <v>11</v>
      </c>
      <c r="U41" s="10" t="s">
        <v>11</v>
      </c>
      <c r="V41" s="10" t="s">
        <v>11</v>
      </c>
      <c r="W41" s="10" t="s">
        <v>11</v>
      </c>
      <c r="X41" s="10" t="s">
        <v>11</v>
      </c>
      <c r="Y41" s="10" t="s">
        <v>11</v>
      </c>
      <c r="Z41" s="10" t="s">
        <v>11</v>
      </c>
    </row>
    <row r="42" spans="1:26" s="66" customFormat="1" ht="15" customHeight="1" x14ac:dyDescent="0.2">
      <c r="A42" s="16">
        <v>17</v>
      </c>
      <c r="B42" s="19" t="s">
        <v>46</v>
      </c>
      <c r="C42" s="63" t="s">
        <v>16</v>
      </c>
      <c r="D42" s="71">
        <f t="shared" si="6"/>
        <v>22.419999999999998</v>
      </c>
      <c r="E42" s="36">
        <v>53.2</v>
      </c>
      <c r="F42" s="56">
        <f t="shared" si="7"/>
        <v>1192.7439999999999</v>
      </c>
      <c r="G42" s="56">
        <f t="shared" si="8"/>
        <v>14312.928</v>
      </c>
      <c r="H42" s="35">
        <f t="shared" si="5"/>
        <v>39360.551999999996</v>
      </c>
      <c r="I42" s="10" t="s">
        <v>11</v>
      </c>
      <c r="J42" s="10" t="s">
        <v>11</v>
      </c>
      <c r="K42" s="72" t="s">
        <v>102</v>
      </c>
      <c r="L42" s="10" t="s">
        <v>11</v>
      </c>
      <c r="M42" s="10" t="s">
        <v>11</v>
      </c>
      <c r="N42" s="10" t="s">
        <v>11</v>
      </c>
      <c r="O42" s="10" t="s">
        <v>11</v>
      </c>
      <c r="P42" s="10" t="s">
        <v>102</v>
      </c>
      <c r="Q42" s="10" t="s">
        <v>11</v>
      </c>
      <c r="R42" s="10" t="s">
        <v>11</v>
      </c>
      <c r="S42" s="10" t="s">
        <v>11</v>
      </c>
      <c r="T42" s="10" t="s">
        <v>11</v>
      </c>
      <c r="U42" s="10" t="s">
        <v>11</v>
      </c>
      <c r="V42" s="10" t="s">
        <v>11</v>
      </c>
      <c r="W42" s="10" t="s">
        <v>11</v>
      </c>
      <c r="X42" s="10" t="s">
        <v>11</v>
      </c>
      <c r="Y42" s="10" t="s">
        <v>11</v>
      </c>
      <c r="Z42" s="10" t="s">
        <v>11</v>
      </c>
    </row>
    <row r="43" spans="1:26" s="66" customFormat="1" ht="15" customHeight="1" x14ac:dyDescent="0.2">
      <c r="A43" s="16">
        <v>18</v>
      </c>
      <c r="B43" s="19" t="s">
        <v>47</v>
      </c>
      <c r="C43" s="63" t="s">
        <v>16</v>
      </c>
      <c r="D43" s="71">
        <f t="shared" si="6"/>
        <v>22.419999999999998</v>
      </c>
      <c r="E43" s="36">
        <v>24.8</v>
      </c>
      <c r="F43" s="56">
        <f t="shared" si="7"/>
        <v>556.01599999999996</v>
      </c>
      <c r="G43" s="56">
        <f t="shared" si="8"/>
        <v>6672.1919999999991</v>
      </c>
      <c r="H43" s="35">
        <f t="shared" si="5"/>
        <v>18348.527999999998</v>
      </c>
      <c r="I43" s="10" t="s">
        <v>11</v>
      </c>
      <c r="J43" s="10" t="s">
        <v>11</v>
      </c>
      <c r="K43" s="72" t="s">
        <v>102</v>
      </c>
      <c r="L43" s="10" t="s">
        <v>11</v>
      </c>
      <c r="M43" s="10" t="s">
        <v>11</v>
      </c>
      <c r="N43" s="10" t="s">
        <v>11</v>
      </c>
      <c r="O43" s="10" t="s">
        <v>11</v>
      </c>
      <c r="P43" s="10" t="s">
        <v>102</v>
      </c>
      <c r="Q43" s="10" t="s">
        <v>11</v>
      </c>
      <c r="R43" s="10" t="s">
        <v>11</v>
      </c>
      <c r="S43" s="10" t="s">
        <v>11</v>
      </c>
      <c r="T43" s="10" t="s">
        <v>11</v>
      </c>
      <c r="U43" s="10" t="s">
        <v>11</v>
      </c>
      <c r="V43" s="10" t="s">
        <v>11</v>
      </c>
      <c r="W43" s="10" t="s">
        <v>11</v>
      </c>
      <c r="X43" s="10" t="s">
        <v>11</v>
      </c>
      <c r="Y43" s="10" t="s">
        <v>11</v>
      </c>
      <c r="Z43" s="10" t="s">
        <v>11</v>
      </c>
    </row>
    <row r="44" spans="1:26" s="66" customFormat="1" ht="15" customHeight="1" x14ac:dyDescent="0.2">
      <c r="A44" s="16">
        <v>19</v>
      </c>
      <c r="B44" s="19" t="s">
        <v>48</v>
      </c>
      <c r="C44" s="63" t="s">
        <v>16</v>
      </c>
      <c r="D44" s="71">
        <v>18.489999999999998</v>
      </c>
      <c r="E44" s="36">
        <v>50.5</v>
      </c>
      <c r="F44" s="56">
        <f t="shared" si="7"/>
        <v>933.74499999999989</v>
      </c>
      <c r="G44" s="56">
        <f t="shared" si="8"/>
        <v>11204.939999999999</v>
      </c>
      <c r="H44" s="35">
        <f t="shared" si="5"/>
        <v>30813.584999999995</v>
      </c>
      <c r="I44" s="10" t="s">
        <v>11</v>
      </c>
      <c r="J44" s="10" t="s">
        <v>11</v>
      </c>
      <c r="K44" s="72" t="s">
        <v>102</v>
      </c>
      <c r="L44" s="10" t="s">
        <v>11</v>
      </c>
      <c r="M44" s="10" t="s">
        <v>11</v>
      </c>
      <c r="N44" s="10" t="s">
        <v>11</v>
      </c>
      <c r="O44" s="10" t="s">
        <v>11</v>
      </c>
      <c r="P44" s="10" t="s">
        <v>11</v>
      </c>
      <c r="Q44" s="10" t="s">
        <v>11</v>
      </c>
      <c r="R44" s="10" t="s">
        <v>11</v>
      </c>
      <c r="S44" s="10" t="s">
        <v>11</v>
      </c>
      <c r="T44" s="10" t="s">
        <v>11</v>
      </c>
      <c r="U44" s="10" t="s">
        <v>11</v>
      </c>
      <c r="V44" s="10" t="s">
        <v>11</v>
      </c>
      <c r="W44" s="10" t="s">
        <v>11</v>
      </c>
      <c r="X44" s="10" t="s">
        <v>11</v>
      </c>
      <c r="Y44" s="10" t="s">
        <v>11</v>
      </c>
      <c r="Z44" s="10" t="s">
        <v>11</v>
      </c>
    </row>
    <row r="45" spans="1:26" s="66" customFormat="1" ht="15" customHeight="1" x14ac:dyDescent="0.2">
      <c r="A45" s="16">
        <v>20</v>
      </c>
      <c r="B45" s="19" t="s">
        <v>49</v>
      </c>
      <c r="C45" s="63" t="s">
        <v>16</v>
      </c>
      <c r="D45" s="71">
        <v>18.489999999999998</v>
      </c>
      <c r="E45" s="36">
        <v>51.3</v>
      </c>
      <c r="F45" s="56">
        <f t="shared" si="7"/>
        <v>948.53699999999992</v>
      </c>
      <c r="G45" s="56">
        <f t="shared" si="8"/>
        <v>11382.444</v>
      </c>
      <c r="H45" s="35">
        <f t="shared" si="5"/>
        <v>31301.720999999998</v>
      </c>
      <c r="I45" s="10" t="s">
        <v>11</v>
      </c>
      <c r="J45" s="10" t="s">
        <v>11</v>
      </c>
      <c r="K45" s="72" t="s">
        <v>102</v>
      </c>
      <c r="L45" s="10" t="s">
        <v>11</v>
      </c>
      <c r="M45" s="10" t="s">
        <v>11</v>
      </c>
      <c r="N45" s="10" t="s">
        <v>11</v>
      </c>
      <c r="O45" s="10" t="s">
        <v>11</v>
      </c>
      <c r="P45" s="10" t="s">
        <v>11</v>
      </c>
      <c r="Q45" s="10" t="s">
        <v>11</v>
      </c>
      <c r="R45" s="10" t="s">
        <v>11</v>
      </c>
      <c r="S45" s="10" t="s">
        <v>11</v>
      </c>
      <c r="T45" s="10" t="s">
        <v>11</v>
      </c>
      <c r="U45" s="10" t="s">
        <v>11</v>
      </c>
      <c r="V45" s="10" t="s">
        <v>11</v>
      </c>
      <c r="W45" s="10" t="s">
        <v>11</v>
      </c>
      <c r="X45" s="10" t="s">
        <v>11</v>
      </c>
      <c r="Y45" s="10" t="s">
        <v>11</v>
      </c>
      <c r="Z45" s="10" t="s">
        <v>11</v>
      </c>
    </row>
    <row r="46" spans="1:26" s="66" customFormat="1" ht="15" customHeight="1" x14ac:dyDescent="0.2">
      <c r="A46" s="16">
        <v>21</v>
      </c>
      <c r="B46" s="19" t="s">
        <v>50</v>
      </c>
      <c r="C46" s="63" t="s">
        <v>16</v>
      </c>
      <c r="D46" s="71">
        <f t="shared" si="6"/>
        <v>22.419999999999998</v>
      </c>
      <c r="E46" s="36">
        <v>64.7</v>
      </c>
      <c r="F46" s="56">
        <f t="shared" si="7"/>
        <v>1450.5739999999998</v>
      </c>
      <c r="G46" s="56">
        <f t="shared" si="8"/>
        <v>17406.887999999999</v>
      </c>
      <c r="H46" s="35">
        <f t="shared" si="5"/>
        <v>47868.941999999995</v>
      </c>
      <c r="I46" s="10" t="s">
        <v>11</v>
      </c>
      <c r="J46" s="10" t="s">
        <v>11</v>
      </c>
      <c r="K46" s="72" t="s">
        <v>102</v>
      </c>
      <c r="L46" s="10" t="s">
        <v>11</v>
      </c>
      <c r="M46" s="10" t="s">
        <v>11</v>
      </c>
      <c r="N46" s="10" t="s">
        <v>11</v>
      </c>
      <c r="O46" s="10" t="s">
        <v>11</v>
      </c>
      <c r="P46" s="10" t="s">
        <v>102</v>
      </c>
      <c r="Q46" s="10" t="s">
        <v>11</v>
      </c>
      <c r="R46" s="10" t="s">
        <v>11</v>
      </c>
      <c r="S46" s="10" t="s">
        <v>11</v>
      </c>
      <c r="T46" s="10" t="s">
        <v>11</v>
      </c>
      <c r="U46" s="10" t="s">
        <v>11</v>
      </c>
      <c r="V46" s="10" t="s">
        <v>11</v>
      </c>
      <c r="W46" s="10" t="s">
        <v>11</v>
      </c>
      <c r="X46" s="10" t="s">
        <v>11</v>
      </c>
      <c r="Y46" s="10" t="s">
        <v>11</v>
      </c>
      <c r="Z46" s="10" t="s">
        <v>11</v>
      </c>
    </row>
    <row r="47" spans="1:26" s="66" customFormat="1" ht="15" customHeight="1" x14ac:dyDescent="0.2">
      <c r="A47" s="16">
        <v>22</v>
      </c>
      <c r="B47" s="19" t="s">
        <v>51</v>
      </c>
      <c r="C47" s="63" t="s">
        <v>16</v>
      </c>
      <c r="D47" s="71">
        <v>18.489999999999998</v>
      </c>
      <c r="E47" s="36">
        <v>62.2</v>
      </c>
      <c r="F47" s="56">
        <f t="shared" si="7"/>
        <v>1150.078</v>
      </c>
      <c r="G47" s="56">
        <f t="shared" si="8"/>
        <v>13800.936</v>
      </c>
      <c r="H47" s="35">
        <f t="shared" si="5"/>
        <v>37952.574000000001</v>
      </c>
      <c r="I47" s="10" t="s">
        <v>11</v>
      </c>
      <c r="J47" s="10" t="s">
        <v>11</v>
      </c>
      <c r="K47" s="72" t="s">
        <v>102</v>
      </c>
      <c r="L47" s="10" t="s">
        <v>11</v>
      </c>
      <c r="M47" s="10" t="s">
        <v>11</v>
      </c>
      <c r="N47" s="10" t="s">
        <v>11</v>
      </c>
      <c r="O47" s="10" t="s">
        <v>11</v>
      </c>
      <c r="P47" s="10" t="s">
        <v>11</v>
      </c>
      <c r="Q47" s="10" t="s">
        <v>11</v>
      </c>
      <c r="R47" s="10" t="s">
        <v>11</v>
      </c>
      <c r="S47" s="10" t="s">
        <v>11</v>
      </c>
      <c r="T47" s="10" t="s">
        <v>11</v>
      </c>
      <c r="U47" s="10" t="s">
        <v>11</v>
      </c>
      <c r="V47" s="10" t="s">
        <v>11</v>
      </c>
      <c r="W47" s="10" t="s">
        <v>11</v>
      </c>
      <c r="X47" s="10" t="s">
        <v>11</v>
      </c>
      <c r="Y47" s="10" t="s">
        <v>11</v>
      </c>
      <c r="Z47" s="10" t="s">
        <v>11</v>
      </c>
    </row>
    <row r="48" spans="1:26" s="66" customFormat="1" ht="15" customHeight="1" x14ac:dyDescent="0.2">
      <c r="A48" s="16">
        <v>23</v>
      </c>
      <c r="B48" s="19" t="s">
        <v>52</v>
      </c>
      <c r="C48" s="63" t="s">
        <v>16</v>
      </c>
      <c r="D48" s="71">
        <f t="shared" si="6"/>
        <v>22.419999999999998</v>
      </c>
      <c r="E48" s="36">
        <v>36.200000000000003</v>
      </c>
      <c r="F48" s="56">
        <f t="shared" si="7"/>
        <v>811.60400000000004</v>
      </c>
      <c r="G48" s="56">
        <f t="shared" si="8"/>
        <v>9739.2479999999996</v>
      </c>
      <c r="H48" s="35">
        <f t="shared" si="5"/>
        <v>26782.932000000001</v>
      </c>
      <c r="I48" s="10" t="s">
        <v>11</v>
      </c>
      <c r="J48" s="10" t="s">
        <v>11</v>
      </c>
      <c r="K48" s="72" t="s">
        <v>102</v>
      </c>
      <c r="L48" s="10" t="s">
        <v>11</v>
      </c>
      <c r="M48" s="10" t="s">
        <v>11</v>
      </c>
      <c r="N48" s="10" t="s">
        <v>11</v>
      </c>
      <c r="O48" s="10" t="s">
        <v>11</v>
      </c>
      <c r="P48" s="10" t="s">
        <v>102</v>
      </c>
      <c r="Q48" s="10" t="s">
        <v>11</v>
      </c>
      <c r="R48" s="10" t="s">
        <v>11</v>
      </c>
      <c r="S48" s="10" t="s">
        <v>11</v>
      </c>
      <c r="T48" s="10" t="s">
        <v>11</v>
      </c>
      <c r="U48" s="10" t="s">
        <v>11</v>
      </c>
      <c r="V48" s="10" t="s">
        <v>11</v>
      </c>
      <c r="W48" s="10" t="s">
        <v>11</v>
      </c>
      <c r="X48" s="10" t="s">
        <v>11</v>
      </c>
      <c r="Y48" s="10" t="s">
        <v>11</v>
      </c>
      <c r="Z48" s="10" t="s">
        <v>11</v>
      </c>
    </row>
    <row r="49" spans="1:26" s="66" customFormat="1" ht="15" customHeight="1" x14ac:dyDescent="0.2">
      <c r="A49" s="16">
        <v>24</v>
      </c>
      <c r="B49" s="19" t="s">
        <v>53</v>
      </c>
      <c r="C49" s="63" t="s">
        <v>16</v>
      </c>
      <c r="D49" s="71">
        <v>18.489999999999998</v>
      </c>
      <c r="E49" s="36">
        <v>31.2</v>
      </c>
      <c r="F49" s="56">
        <f t="shared" si="7"/>
        <v>576.88799999999992</v>
      </c>
      <c r="G49" s="56">
        <f t="shared" si="8"/>
        <v>6922.655999999999</v>
      </c>
      <c r="H49" s="35">
        <f t="shared" si="5"/>
        <v>19037.303999999996</v>
      </c>
      <c r="I49" s="10" t="s">
        <v>11</v>
      </c>
      <c r="J49" s="10" t="s">
        <v>11</v>
      </c>
      <c r="K49" s="72" t="s">
        <v>102</v>
      </c>
      <c r="L49" s="10" t="s">
        <v>11</v>
      </c>
      <c r="M49" s="10" t="s">
        <v>11</v>
      </c>
      <c r="N49" s="10" t="s">
        <v>11</v>
      </c>
      <c r="O49" s="10" t="s">
        <v>11</v>
      </c>
      <c r="P49" s="10" t="s">
        <v>11</v>
      </c>
      <c r="Q49" s="10" t="s">
        <v>11</v>
      </c>
      <c r="R49" s="10" t="s">
        <v>11</v>
      </c>
      <c r="S49" s="10" t="s">
        <v>11</v>
      </c>
      <c r="T49" s="10" t="s">
        <v>11</v>
      </c>
      <c r="U49" s="10" t="s">
        <v>11</v>
      </c>
      <c r="V49" s="10" t="s">
        <v>11</v>
      </c>
      <c r="W49" s="10" t="s">
        <v>11</v>
      </c>
      <c r="X49" s="10" t="s">
        <v>11</v>
      </c>
      <c r="Y49" s="10" t="s">
        <v>11</v>
      </c>
      <c r="Z49" s="10" t="s">
        <v>11</v>
      </c>
    </row>
    <row r="50" spans="1:26" s="66" customFormat="1" ht="15" customHeight="1" x14ac:dyDescent="0.2">
      <c r="A50" s="16">
        <v>25</v>
      </c>
      <c r="B50" s="19" t="s">
        <v>54</v>
      </c>
      <c r="C50" s="63" t="s">
        <v>16</v>
      </c>
      <c r="D50" s="71">
        <f t="shared" si="6"/>
        <v>22.419999999999998</v>
      </c>
      <c r="E50" s="36">
        <v>33.6</v>
      </c>
      <c r="F50" s="56">
        <f t="shared" si="7"/>
        <v>753.31200000000001</v>
      </c>
      <c r="G50" s="56">
        <f t="shared" si="8"/>
        <v>9039.7440000000006</v>
      </c>
      <c r="H50" s="35">
        <f t="shared" si="5"/>
        <v>24859.296000000002</v>
      </c>
      <c r="I50" s="10" t="s">
        <v>11</v>
      </c>
      <c r="J50" s="10" t="s">
        <v>11</v>
      </c>
      <c r="K50" s="72" t="s">
        <v>102</v>
      </c>
      <c r="L50" s="10" t="s">
        <v>11</v>
      </c>
      <c r="M50" s="10" t="s">
        <v>11</v>
      </c>
      <c r="N50" s="10" t="s">
        <v>11</v>
      </c>
      <c r="O50" s="10" t="s">
        <v>11</v>
      </c>
      <c r="P50" s="10" t="s">
        <v>102</v>
      </c>
      <c r="Q50" s="10" t="s">
        <v>11</v>
      </c>
      <c r="R50" s="10" t="s">
        <v>11</v>
      </c>
      <c r="S50" s="10" t="s">
        <v>11</v>
      </c>
      <c r="T50" s="10" t="s">
        <v>11</v>
      </c>
      <c r="U50" s="10" t="s">
        <v>11</v>
      </c>
      <c r="V50" s="10" t="s">
        <v>11</v>
      </c>
      <c r="W50" s="10" t="s">
        <v>11</v>
      </c>
      <c r="X50" s="10" t="s">
        <v>11</v>
      </c>
      <c r="Y50" s="10" t="s">
        <v>11</v>
      </c>
      <c r="Z50" s="10" t="s">
        <v>11</v>
      </c>
    </row>
    <row r="51" spans="1:26" s="66" customFormat="1" ht="15" customHeight="1" x14ac:dyDescent="0.2">
      <c r="A51" s="16">
        <v>26</v>
      </c>
      <c r="B51" s="19" t="s">
        <v>55</v>
      </c>
      <c r="C51" s="63" t="s">
        <v>16</v>
      </c>
      <c r="D51" s="71">
        <f t="shared" si="6"/>
        <v>22.419999999999998</v>
      </c>
      <c r="E51" s="36">
        <v>53.8</v>
      </c>
      <c r="F51" s="56">
        <f t="shared" si="7"/>
        <v>1206.1959999999999</v>
      </c>
      <c r="G51" s="56">
        <f t="shared" si="8"/>
        <v>14474.351999999999</v>
      </c>
      <c r="H51" s="35">
        <f t="shared" si="5"/>
        <v>39804.467999999993</v>
      </c>
      <c r="I51" s="10" t="s">
        <v>11</v>
      </c>
      <c r="J51" s="10" t="s">
        <v>11</v>
      </c>
      <c r="K51" s="72" t="s">
        <v>102</v>
      </c>
      <c r="L51" s="10" t="s">
        <v>11</v>
      </c>
      <c r="M51" s="10" t="s">
        <v>11</v>
      </c>
      <c r="N51" s="10" t="s">
        <v>11</v>
      </c>
      <c r="O51" s="10" t="s">
        <v>11</v>
      </c>
      <c r="P51" s="10" t="s">
        <v>102</v>
      </c>
      <c r="Q51" s="10" t="s">
        <v>11</v>
      </c>
      <c r="R51" s="10" t="s">
        <v>11</v>
      </c>
      <c r="S51" s="10" t="s">
        <v>11</v>
      </c>
      <c r="T51" s="10" t="s">
        <v>11</v>
      </c>
      <c r="U51" s="10" t="s">
        <v>11</v>
      </c>
      <c r="V51" s="10" t="s">
        <v>11</v>
      </c>
      <c r="W51" s="10" t="s">
        <v>11</v>
      </c>
      <c r="X51" s="10" t="s">
        <v>11</v>
      </c>
      <c r="Y51" s="10" t="s">
        <v>11</v>
      </c>
      <c r="Z51" s="10" t="s">
        <v>11</v>
      </c>
    </row>
    <row r="52" spans="1:26" s="66" customFormat="1" ht="15" customHeight="1" x14ac:dyDescent="0.2">
      <c r="A52" s="16">
        <v>27</v>
      </c>
      <c r="B52" s="19" t="s">
        <v>56</v>
      </c>
      <c r="C52" s="63" t="s">
        <v>16</v>
      </c>
      <c r="D52" s="71">
        <v>18.489999999999998</v>
      </c>
      <c r="E52" s="36">
        <v>30.7</v>
      </c>
      <c r="F52" s="56">
        <f t="shared" si="7"/>
        <v>567.64299999999992</v>
      </c>
      <c r="G52" s="56">
        <f t="shared" si="8"/>
        <v>6811.7159999999985</v>
      </c>
      <c r="H52" s="35">
        <f t="shared" si="5"/>
        <v>18732.218999999997</v>
      </c>
      <c r="I52" s="10" t="s">
        <v>11</v>
      </c>
      <c r="J52" s="10" t="s">
        <v>11</v>
      </c>
      <c r="K52" s="72" t="s">
        <v>102</v>
      </c>
      <c r="L52" s="10" t="s">
        <v>11</v>
      </c>
      <c r="M52" s="10" t="s">
        <v>11</v>
      </c>
      <c r="N52" s="10" t="s">
        <v>11</v>
      </c>
      <c r="O52" s="10" t="s">
        <v>11</v>
      </c>
      <c r="P52" s="10" t="s">
        <v>11</v>
      </c>
      <c r="Q52" s="10" t="s">
        <v>11</v>
      </c>
      <c r="R52" s="10" t="s">
        <v>11</v>
      </c>
      <c r="S52" s="10" t="s">
        <v>11</v>
      </c>
      <c r="T52" s="10" t="s">
        <v>11</v>
      </c>
      <c r="U52" s="10" t="s">
        <v>11</v>
      </c>
      <c r="V52" s="10" t="s">
        <v>11</v>
      </c>
      <c r="W52" s="10" t="s">
        <v>11</v>
      </c>
      <c r="X52" s="10" t="s">
        <v>11</v>
      </c>
      <c r="Y52" s="10" t="s">
        <v>11</v>
      </c>
      <c r="Z52" s="10" t="s">
        <v>11</v>
      </c>
    </row>
    <row r="53" spans="1:26" s="66" customFormat="1" ht="15" customHeight="1" x14ac:dyDescent="0.2">
      <c r="A53" s="16">
        <v>28</v>
      </c>
      <c r="B53" s="19" t="s">
        <v>57</v>
      </c>
      <c r="C53" s="63" t="s">
        <v>16</v>
      </c>
      <c r="D53" s="71">
        <v>18.489999999999998</v>
      </c>
      <c r="E53" s="36">
        <v>92.1</v>
      </c>
      <c r="F53" s="56">
        <f t="shared" si="7"/>
        <v>1702.9289999999999</v>
      </c>
      <c r="G53" s="56">
        <f t="shared" si="8"/>
        <v>20435.147999999997</v>
      </c>
      <c r="H53" s="35">
        <f t="shared" si="5"/>
        <v>56196.656999999992</v>
      </c>
      <c r="I53" s="10" t="s">
        <v>11</v>
      </c>
      <c r="J53" s="10" t="s">
        <v>11</v>
      </c>
      <c r="K53" s="72" t="s">
        <v>102</v>
      </c>
      <c r="L53" s="10" t="s">
        <v>11</v>
      </c>
      <c r="M53" s="10" t="s">
        <v>11</v>
      </c>
      <c r="N53" s="10" t="s">
        <v>11</v>
      </c>
      <c r="O53" s="10" t="s">
        <v>11</v>
      </c>
      <c r="P53" s="10" t="s">
        <v>11</v>
      </c>
      <c r="Q53" s="10" t="s">
        <v>11</v>
      </c>
      <c r="R53" s="10" t="s">
        <v>11</v>
      </c>
      <c r="S53" s="10" t="s">
        <v>11</v>
      </c>
      <c r="T53" s="10" t="s">
        <v>11</v>
      </c>
      <c r="U53" s="10" t="s">
        <v>11</v>
      </c>
      <c r="V53" s="10" t="s">
        <v>11</v>
      </c>
      <c r="W53" s="10" t="s">
        <v>11</v>
      </c>
      <c r="X53" s="10" t="s">
        <v>11</v>
      </c>
      <c r="Y53" s="10" t="s">
        <v>11</v>
      </c>
      <c r="Z53" s="10" t="s">
        <v>11</v>
      </c>
    </row>
    <row r="54" spans="1:26" s="66" customFormat="1" ht="15" customHeight="1" x14ac:dyDescent="0.2">
      <c r="A54" s="16">
        <v>29</v>
      </c>
      <c r="B54" s="19" t="s">
        <v>58</v>
      </c>
      <c r="C54" s="63" t="s">
        <v>16</v>
      </c>
      <c r="D54" s="71">
        <v>18.489999999999998</v>
      </c>
      <c r="E54" s="36">
        <v>43.9</v>
      </c>
      <c r="F54" s="56">
        <f t="shared" si="7"/>
        <v>811.7109999999999</v>
      </c>
      <c r="G54" s="56">
        <f t="shared" si="8"/>
        <v>9740.5319999999992</v>
      </c>
      <c r="H54" s="35">
        <f t="shared" si="5"/>
        <v>26786.462999999996</v>
      </c>
      <c r="I54" s="10" t="s">
        <v>11</v>
      </c>
      <c r="J54" s="10" t="s">
        <v>11</v>
      </c>
      <c r="K54" s="72" t="s">
        <v>102</v>
      </c>
      <c r="L54" s="10" t="s">
        <v>11</v>
      </c>
      <c r="M54" s="10" t="s">
        <v>11</v>
      </c>
      <c r="N54" s="10" t="s">
        <v>11</v>
      </c>
      <c r="O54" s="10" t="s">
        <v>11</v>
      </c>
      <c r="P54" s="10" t="s">
        <v>11</v>
      </c>
      <c r="Q54" s="10" t="s">
        <v>11</v>
      </c>
      <c r="R54" s="10" t="s">
        <v>11</v>
      </c>
      <c r="S54" s="10" t="s">
        <v>11</v>
      </c>
      <c r="T54" s="10" t="s">
        <v>11</v>
      </c>
      <c r="U54" s="10" t="s">
        <v>11</v>
      </c>
      <c r="V54" s="10" t="s">
        <v>11</v>
      </c>
      <c r="W54" s="10" t="s">
        <v>11</v>
      </c>
      <c r="X54" s="10" t="s">
        <v>11</v>
      </c>
      <c r="Y54" s="10" t="s">
        <v>11</v>
      </c>
      <c r="Z54" s="10" t="s">
        <v>11</v>
      </c>
    </row>
    <row r="55" spans="1:26" s="66" customFormat="1" ht="15" customHeight="1" x14ac:dyDescent="0.2">
      <c r="A55" s="16">
        <v>30</v>
      </c>
      <c r="B55" s="19" t="s">
        <v>59</v>
      </c>
      <c r="C55" s="63" t="s">
        <v>16</v>
      </c>
      <c r="D55" s="71">
        <f t="shared" si="6"/>
        <v>22.419999999999998</v>
      </c>
      <c r="E55" s="36">
        <v>50</v>
      </c>
      <c r="F55" s="56">
        <f t="shared" si="7"/>
        <v>1121</v>
      </c>
      <c r="G55" s="56">
        <f t="shared" si="8"/>
        <v>13452</v>
      </c>
      <c r="H55" s="35">
        <f t="shared" si="5"/>
        <v>36993</v>
      </c>
      <c r="I55" s="10" t="s">
        <v>11</v>
      </c>
      <c r="J55" s="10" t="s">
        <v>11</v>
      </c>
      <c r="K55" s="72" t="s">
        <v>102</v>
      </c>
      <c r="L55" s="10" t="s">
        <v>11</v>
      </c>
      <c r="M55" s="10" t="s">
        <v>11</v>
      </c>
      <c r="N55" s="10" t="s">
        <v>11</v>
      </c>
      <c r="O55" s="10" t="s">
        <v>11</v>
      </c>
      <c r="P55" s="10" t="s">
        <v>102</v>
      </c>
      <c r="Q55" s="10" t="s">
        <v>11</v>
      </c>
      <c r="R55" s="10" t="s">
        <v>11</v>
      </c>
      <c r="S55" s="10" t="s">
        <v>11</v>
      </c>
      <c r="T55" s="10" t="s">
        <v>11</v>
      </c>
      <c r="U55" s="10" t="s">
        <v>11</v>
      </c>
      <c r="V55" s="10" t="s">
        <v>11</v>
      </c>
      <c r="W55" s="10" t="s">
        <v>11</v>
      </c>
      <c r="X55" s="10" t="s">
        <v>11</v>
      </c>
      <c r="Y55" s="10" t="s">
        <v>11</v>
      </c>
      <c r="Z55" s="10" t="s">
        <v>11</v>
      </c>
    </row>
    <row r="56" spans="1:26" s="66" customFormat="1" ht="15" customHeight="1" x14ac:dyDescent="0.2">
      <c r="A56" s="16">
        <v>31</v>
      </c>
      <c r="B56" s="19" t="s">
        <v>60</v>
      </c>
      <c r="C56" s="63" t="s">
        <v>16</v>
      </c>
      <c r="D56" s="71">
        <f t="shared" si="6"/>
        <v>22.419999999999998</v>
      </c>
      <c r="E56" s="36">
        <v>33.9</v>
      </c>
      <c r="F56" s="56">
        <f t="shared" si="7"/>
        <v>760.0379999999999</v>
      </c>
      <c r="G56" s="56">
        <f t="shared" si="8"/>
        <v>9120.4559999999983</v>
      </c>
      <c r="H56" s="35">
        <f t="shared" si="5"/>
        <v>25081.253999999997</v>
      </c>
      <c r="I56" s="10" t="s">
        <v>11</v>
      </c>
      <c r="J56" s="10" t="s">
        <v>11</v>
      </c>
      <c r="K56" s="72" t="s">
        <v>102</v>
      </c>
      <c r="L56" s="10" t="s">
        <v>11</v>
      </c>
      <c r="M56" s="10" t="s">
        <v>11</v>
      </c>
      <c r="N56" s="10" t="s">
        <v>11</v>
      </c>
      <c r="O56" s="10" t="s">
        <v>11</v>
      </c>
      <c r="P56" s="10" t="s">
        <v>102</v>
      </c>
      <c r="Q56" s="10" t="s">
        <v>11</v>
      </c>
      <c r="R56" s="10" t="s">
        <v>11</v>
      </c>
      <c r="S56" s="10" t="s">
        <v>11</v>
      </c>
      <c r="T56" s="10" t="s">
        <v>11</v>
      </c>
      <c r="U56" s="10" t="s">
        <v>11</v>
      </c>
      <c r="V56" s="10" t="s">
        <v>11</v>
      </c>
      <c r="W56" s="10" t="s">
        <v>11</v>
      </c>
      <c r="X56" s="10" t="s">
        <v>11</v>
      </c>
      <c r="Y56" s="10" t="s">
        <v>11</v>
      </c>
      <c r="Z56" s="10" t="s">
        <v>11</v>
      </c>
    </row>
    <row r="57" spans="1:26" s="66" customFormat="1" ht="15" customHeight="1" x14ac:dyDescent="0.2">
      <c r="A57" s="16">
        <v>32</v>
      </c>
      <c r="B57" s="19" t="s">
        <v>61</v>
      </c>
      <c r="C57" s="63" t="s">
        <v>16</v>
      </c>
      <c r="D57" s="71">
        <f t="shared" si="6"/>
        <v>22.419999999999998</v>
      </c>
      <c r="E57" s="36">
        <v>29.4</v>
      </c>
      <c r="F57" s="56">
        <f t="shared" si="7"/>
        <v>659.14799999999991</v>
      </c>
      <c r="G57" s="56">
        <f t="shared" si="8"/>
        <v>7909.7759999999989</v>
      </c>
      <c r="H57" s="35">
        <f t="shared" si="5"/>
        <v>21751.883999999998</v>
      </c>
      <c r="I57" s="10" t="s">
        <v>11</v>
      </c>
      <c r="J57" s="10" t="s">
        <v>11</v>
      </c>
      <c r="K57" s="72" t="s">
        <v>102</v>
      </c>
      <c r="L57" s="10" t="s">
        <v>11</v>
      </c>
      <c r="M57" s="10" t="s">
        <v>11</v>
      </c>
      <c r="N57" s="10" t="s">
        <v>11</v>
      </c>
      <c r="O57" s="10" t="s">
        <v>11</v>
      </c>
      <c r="P57" s="10" t="s">
        <v>102</v>
      </c>
      <c r="Q57" s="10" t="s">
        <v>11</v>
      </c>
      <c r="R57" s="10" t="s">
        <v>11</v>
      </c>
      <c r="S57" s="10" t="s">
        <v>11</v>
      </c>
      <c r="T57" s="10" t="s">
        <v>11</v>
      </c>
      <c r="U57" s="10" t="s">
        <v>11</v>
      </c>
      <c r="V57" s="10" t="s">
        <v>11</v>
      </c>
      <c r="W57" s="10" t="s">
        <v>11</v>
      </c>
      <c r="X57" s="10" t="s">
        <v>11</v>
      </c>
      <c r="Y57" s="10" t="s">
        <v>11</v>
      </c>
      <c r="Z57" s="10" t="s">
        <v>11</v>
      </c>
    </row>
    <row r="58" spans="1:26" s="66" customFormat="1" ht="15" customHeight="1" x14ac:dyDescent="0.2">
      <c r="A58" s="16">
        <v>33</v>
      </c>
      <c r="B58" s="19" t="s">
        <v>62</v>
      </c>
      <c r="C58" s="63" t="s">
        <v>16</v>
      </c>
      <c r="D58" s="71">
        <f t="shared" si="6"/>
        <v>22.419999999999998</v>
      </c>
      <c r="E58" s="36">
        <v>41</v>
      </c>
      <c r="F58" s="56">
        <f t="shared" si="7"/>
        <v>919.21999999999991</v>
      </c>
      <c r="G58" s="56">
        <f t="shared" si="8"/>
        <v>11030.64</v>
      </c>
      <c r="H58" s="35">
        <f t="shared" si="5"/>
        <v>30334.26</v>
      </c>
      <c r="I58" s="10" t="s">
        <v>11</v>
      </c>
      <c r="J58" s="10" t="s">
        <v>11</v>
      </c>
      <c r="K58" s="72" t="s">
        <v>102</v>
      </c>
      <c r="L58" s="10" t="s">
        <v>11</v>
      </c>
      <c r="M58" s="10" t="s">
        <v>11</v>
      </c>
      <c r="N58" s="10" t="s">
        <v>11</v>
      </c>
      <c r="O58" s="10" t="s">
        <v>11</v>
      </c>
      <c r="P58" s="10" t="s">
        <v>102</v>
      </c>
      <c r="Q58" s="10" t="s">
        <v>11</v>
      </c>
      <c r="R58" s="10" t="s">
        <v>11</v>
      </c>
      <c r="S58" s="10" t="s">
        <v>11</v>
      </c>
      <c r="T58" s="10" t="s">
        <v>11</v>
      </c>
      <c r="U58" s="10" t="s">
        <v>11</v>
      </c>
      <c r="V58" s="10" t="s">
        <v>11</v>
      </c>
      <c r="W58" s="10" t="s">
        <v>11</v>
      </c>
      <c r="X58" s="10" t="s">
        <v>11</v>
      </c>
      <c r="Y58" s="10" t="s">
        <v>11</v>
      </c>
      <c r="Z58" s="10" t="s">
        <v>11</v>
      </c>
    </row>
    <row r="59" spans="1:26" s="66" customFormat="1" ht="15" customHeight="1" x14ac:dyDescent="0.2">
      <c r="A59" s="16">
        <v>34</v>
      </c>
      <c r="B59" s="19" t="s">
        <v>63</v>
      </c>
      <c r="C59" s="63" t="s">
        <v>16</v>
      </c>
      <c r="D59" s="71">
        <f t="shared" si="6"/>
        <v>22.419999999999998</v>
      </c>
      <c r="E59" s="36">
        <v>66.099999999999994</v>
      </c>
      <c r="F59" s="56">
        <f t="shared" si="7"/>
        <v>1481.9619999999998</v>
      </c>
      <c r="G59" s="56">
        <f t="shared" si="8"/>
        <v>17783.543999999998</v>
      </c>
      <c r="H59" s="35">
        <f t="shared" si="5"/>
        <v>48904.745999999992</v>
      </c>
      <c r="I59" s="10" t="s">
        <v>11</v>
      </c>
      <c r="J59" s="10" t="s">
        <v>11</v>
      </c>
      <c r="K59" s="72" t="s">
        <v>102</v>
      </c>
      <c r="L59" s="10" t="s">
        <v>11</v>
      </c>
      <c r="M59" s="10" t="s">
        <v>11</v>
      </c>
      <c r="N59" s="10" t="s">
        <v>11</v>
      </c>
      <c r="O59" s="10" t="s">
        <v>11</v>
      </c>
      <c r="P59" s="10" t="s">
        <v>102</v>
      </c>
      <c r="Q59" s="10" t="s">
        <v>11</v>
      </c>
      <c r="R59" s="10" t="s">
        <v>11</v>
      </c>
      <c r="S59" s="10" t="s">
        <v>11</v>
      </c>
      <c r="T59" s="10" t="s">
        <v>11</v>
      </c>
      <c r="U59" s="10" t="s">
        <v>11</v>
      </c>
      <c r="V59" s="10" t="s">
        <v>11</v>
      </c>
      <c r="W59" s="10" t="s">
        <v>11</v>
      </c>
      <c r="X59" s="10" t="s">
        <v>11</v>
      </c>
      <c r="Y59" s="10" t="s">
        <v>11</v>
      </c>
      <c r="Z59" s="10" t="s">
        <v>11</v>
      </c>
    </row>
    <row r="60" spans="1:26" s="66" customFormat="1" ht="15" customHeight="1" x14ac:dyDescent="0.2">
      <c r="A60" s="16">
        <v>35</v>
      </c>
      <c r="B60" s="19" t="s">
        <v>67</v>
      </c>
      <c r="C60" s="63" t="s">
        <v>27</v>
      </c>
      <c r="D60" s="71">
        <v>18.489999999999998</v>
      </c>
      <c r="E60" s="36">
        <v>79.099999999999994</v>
      </c>
      <c r="F60" s="56">
        <f t="shared" si="7"/>
        <v>1462.5589999999997</v>
      </c>
      <c r="G60" s="56">
        <f t="shared" si="8"/>
        <v>17550.707999999999</v>
      </c>
      <c r="H60" s="35">
        <f t="shared" si="5"/>
        <v>48264.446999999993</v>
      </c>
      <c r="I60" s="10" t="s">
        <v>11</v>
      </c>
      <c r="J60" s="10" t="s">
        <v>11</v>
      </c>
      <c r="K60" s="72" t="s">
        <v>102</v>
      </c>
      <c r="L60" s="10" t="s">
        <v>11</v>
      </c>
      <c r="M60" s="10" t="s">
        <v>11</v>
      </c>
      <c r="N60" s="10" t="s">
        <v>11</v>
      </c>
      <c r="O60" s="10" t="s">
        <v>11</v>
      </c>
      <c r="P60" s="10" t="s">
        <v>11</v>
      </c>
      <c r="Q60" s="10" t="s">
        <v>11</v>
      </c>
      <c r="R60" s="10" t="s">
        <v>11</v>
      </c>
      <c r="S60" s="10" t="s">
        <v>11</v>
      </c>
      <c r="T60" s="10" t="s">
        <v>11</v>
      </c>
      <c r="U60" s="10" t="s">
        <v>11</v>
      </c>
      <c r="V60" s="10" t="s">
        <v>11</v>
      </c>
      <c r="W60" s="10" t="s">
        <v>11</v>
      </c>
      <c r="X60" s="10" t="s">
        <v>11</v>
      </c>
      <c r="Y60" s="10" t="s">
        <v>11</v>
      </c>
      <c r="Z60" s="10" t="s">
        <v>11</v>
      </c>
    </row>
    <row r="61" spans="1:26" s="5" customFormat="1" ht="15" customHeight="1" x14ac:dyDescent="0.25">
      <c r="A61" s="20"/>
      <c r="B61" s="21" t="s">
        <v>107</v>
      </c>
      <c r="C61" s="11">
        <f>A60</f>
        <v>35</v>
      </c>
      <c r="D61" s="11"/>
      <c r="E61" s="12">
        <f>SUM(E26:E60)</f>
        <v>1683.5</v>
      </c>
      <c r="F61" s="12">
        <f t="shared" ref="F61:H61" si="9">SUM(F26:F60)</f>
        <v>34898.750000000007</v>
      </c>
      <c r="G61" s="12">
        <f t="shared" si="9"/>
        <v>418785.00000000006</v>
      </c>
      <c r="H61" s="12">
        <f t="shared" si="9"/>
        <v>1151658.7499999998</v>
      </c>
      <c r="I61" s="12">
        <f t="shared" ref="I61:U61" si="10">SUM(I26:I59)</f>
        <v>0</v>
      </c>
      <c r="J61" s="12">
        <f t="shared" si="10"/>
        <v>0</v>
      </c>
      <c r="K61" s="13">
        <f t="shared" si="10"/>
        <v>0</v>
      </c>
      <c r="L61" s="12">
        <f t="shared" si="10"/>
        <v>0</v>
      </c>
      <c r="M61" s="12">
        <f t="shared" si="10"/>
        <v>0</v>
      </c>
      <c r="N61" s="12">
        <f t="shared" si="10"/>
        <v>0</v>
      </c>
      <c r="O61" s="12">
        <f t="shared" si="10"/>
        <v>0</v>
      </c>
      <c r="P61" s="12">
        <f t="shared" si="10"/>
        <v>0</v>
      </c>
      <c r="Q61" s="12">
        <f t="shared" si="10"/>
        <v>0</v>
      </c>
      <c r="R61" s="12">
        <f t="shared" si="10"/>
        <v>0</v>
      </c>
      <c r="S61" s="12">
        <f t="shared" si="10"/>
        <v>0</v>
      </c>
      <c r="T61" s="12">
        <f t="shared" si="10"/>
        <v>0</v>
      </c>
      <c r="U61" s="12">
        <f t="shared" si="10"/>
        <v>0</v>
      </c>
      <c r="V61" s="12">
        <f>SUM(V26:V59)</f>
        <v>0</v>
      </c>
      <c r="W61" s="12">
        <f>SUM(W26:W59)</f>
        <v>0</v>
      </c>
      <c r="X61" s="12">
        <f t="shared" ref="X61:Z61" si="11">SUM(X26:X59)</f>
        <v>0</v>
      </c>
      <c r="Y61" s="12">
        <f t="shared" si="11"/>
        <v>0</v>
      </c>
      <c r="Z61" s="12">
        <f t="shared" si="11"/>
        <v>0</v>
      </c>
    </row>
    <row r="62" spans="1:26" ht="15" customHeight="1" x14ac:dyDescent="0.25">
      <c r="A62" s="75" t="s">
        <v>64</v>
      </c>
      <c r="B62" s="75"/>
      <c r="C62" s="75"/>
      <c r="D62" s="75"/>
      <c r="E62" s="53"/>
      <c r="F62" s="57"/>
      <c r="G62" s="57"/>
      <c r="H62" s="57"/>
      <c r="I62" s="15"/>
      <c r="J62" s="15"/>
      <c r="K62" s="15"/>
      <c r="L62" s="15"/>
      <c r="M62" s="15"/>
      <c r="N62" s="15"/>
      <c r="O62" s="31"/>
      <c r="P62" s="31"/>
      <c r="Q62" s="31"/>
      <c r="R62" s="15"/>
      <c r="S62" s="15"/>
      <c r="T62" s="15"/>
      <c r="U62" s="31"/>
      <c r="V62" s="15"/>
      <c r="W62" s="15"/>
      <c r="X62" s="28"/>
      <c r="Y62" s="28"/>
      <c r="Z62" s="28"/>
    </row>
    <row r="63" spans="1:26" ht="15" customHeight="1" x14ac:dyDescent="0.2">
      <c r="A63" s="6">
        <v>1</v>
      </c>
      <c r="B63" s="17" t="s">
        <v>65</v>
      </c>
      <c r="C63" s="8" t="s">
        <v>27</v>
      </c>
      <c r="D63" s="6">
        <v>17.36</v>
      </c>
      <c r="E63" s="36">
        <v>21.2</v>
      </c>
      <c r="F63" s="56">
        <f>E63*D63</f>
        <v>368.03199999999998</v>
      </c>
      <c r="G63" s="56">
        <f>F63*12</f>
        <v>4416.384</v>
      </c>
      <c r="H63" s="35">
        <f t="shared" ref="H63:H67" si="12">F63*33</f>
        <v>12145.055999999999</v>
      </c>
      <c r="I63" s="10" t="s">
        <v>11</v>
      </c>
      <c r="J63" s="10" t="s">
        <v>11</v>
      </c>
      <c r="K63" s="18" t="s">
        <v>102</v>
      </c>
      <c r="L63" s="10" t="s">
        <v>11</v>
      </c>
      <c r="M63" s="10" t="s">
        <v>11</v>
      </c>
      <c r="N63" s="10" t="s">
        <v>11</v>
      </c>
      <c r="O63" s="28" t="s">
        <v>11</v>
      </c>
      <c r="P63" s="28" t="s">
        <v>11</v>
      </c>
      <c r="Q63" s="28" t="s">
        <v>11</v>
      </c>
      <c r="R63" s="10" t="s">
        <v>11</v>
      </c>
      <c r="S63" s="10" t="s">
        <v>11</v>
      </c>
      <c r="T63" s="10" t="s">
        <v>11</v>
      </c>
      <c r="U63" s="28" t="s">
        <v>11</v>
      </c>
      <c r="V63" s="10" t="s">
        <v>11</v>
      </c>
      <c r="W63" s="10" t="s">
        <v>11</v>
      </c>
      <c r="X63" s="28" t="s">
        <v>11</v>
      </c>
      <c r="Y63" s="28" t="s">
        <v>11</v>
      </c>
      <c r="Z63" s="28" t="s">
        <v>11</v>
      </c>
    </row>
    <row r="64" spans="1:26" ht="15" customHeight="1" x14ac:dyDescent="0.2">
      <c r="A64" s="6">
        <v>2</v>
      </c>
      <c r="B64" s="17" t="s">
        <v>66</v>
      </c>
      <c r="C64" s="8" t="s">
        <v>27</v>
      </c>
      <c r="D64" s="6">
        <v>17.36</v>
      </c>
      <c r="E64" s="36">
        <v>32</v>
      </c>
      <c r="F64" s="56">
        <f t="shared" ref="F64:F67" si="13">E64*D64</f>
        <v>555.52</v>
      </c>
      <c r="G64" s="56">
        <f t="shared" ref="G64:G67" si="14">F64*12</f>
        <v>6666.24</v>
      </c>
      <c r="H64" s="35">
        <f t="shared" si="12"/>
        <v>18332.16</v>
      </c>
      <c r="I64" s="10" t="s">
        <v>11</v>
      </c>
      <c r="J64" s="10" t="s">
        <v>11</v>
      </c>
      <c r="K64" s="18" t="s">
        <v>102</v>
      </c>
      <c r="L64" s="10" t="s">
        <v>11</v>
      </c>
      <c r="M64" s="10" t="s">
        <v>11</v>
      </c>
      <c r="N64" s="10" t="s">
        <v>11</v>
      </c>
      <c r="O64" s="28" t="s">
        <v>11</v>
      </c>
      <c r="P64" s="28" t="s">
        <v>11</v>
      </c>
      <c r="Q64" s="28" t="s">
        <v>11</v>
      </c>
      <c r="R64" s="10" t="s">
        <v>11</v>
      </c>
      <c r="S64" s="10" t="s">
        <v>11</v>
      </c>
      <c r="T64" s="10" t="s">
        <v>11</v>
      </c>
      <c r="U64" s="28" t="s">
        <v>11</v>
      </c>
      <c r="V64" s="10" t="s">
        <v>11</v>
      </c>
      <c r="W64" s="10" t="s">
        <v>11</v>
      </c>
      <c r="X64" s="28" t="s">
        <v>11</v>
      </c>
      <c r="Y64" s="28" t="s">
        <v>11</v>
      </c>
      <c r="Z64" s="28" t="s">
        <v>11</v>
      </c>
    </row>
    <row r="65" spans="1:26" ht="15" customHeight="1" x14ac:dyDescent="0.2">
      <c r="A65" s="6">
        <v>3</v>
      </c>
      <c r="B65" s="17" t="s">
        <v>68</v>
      </c>
      <c r="C65" s="8" t="s">
        <v>27</v>
      </c>
      <c r="D65" s="6">
        <v>17.36</v>
      </c>
      <c r="E65" s="36">
        <v>66.900000000000006</v>
      </c>
      <c r="F65" s="56">
        <f t="shared" si="13"/>
        <v>1161.384</v>
      </c>
      <c r="G65" s="56">
        <f t="shared" si="14"/>
        <v>13936.608</v>
      </c>
      <c r="H65" s="35">
        <f t="shared" si="12"/>
        <v>38325.671999999999</v>
      </c>
      <c r="I65" s="10" t="s">
        <v>11</v>
      </c>
      <c r="J65" s="10" t="s">
        <v>11</v>
      </c>
      <c r="K65" s="18" t="s">
        <v>102</v>
      </c>
      <c r="L65" s="10" t="s">
        <v>11</v>
      </c>
      <c r="M65" s="10" t="s">
        <v>11</v>
      </c>
      <c r="N65" s="10" t="s">
        <v>11</v>
      </c>
      <c r="O65" s="28" t="s">
        <v>11</v>
      </c>
      <c r="P65" s="28" t="s">
        <v>11</v>
      </c>
      <c r="Q65" s="28" t="s">
        <v>11</v>
      </c>
      <c r="R65" s="10" t="s">
        <v>11</v>
      </c>
      <c r="S65" s="10" t="s">
        <v>11</v>
      </c>
      <c r="T65" s="10" t="s">
        <v>11</v>
      </c>
      <c r="U65" s="28" t="s">
        <v>11</v>
      </c>
      <c r="V65" s="10" t="s">
        <v>11</v>
      </c>
      <c r="W65" s="10" t="s">
        <v>11</v>
      </c>
      <c r="X65" s="28" t="s">
        <v>11</v>
      </c>
      <c r="Y65" s="28" t="s">
        <v>11</v>
      </c>
      <c r="Z65" s="28" t="s">
        <v>11</v>
      </c>
    </row>
    <row r="66" spans="1:26" ht="15" customHeight="1" x14ac:dyDescent="0.2">
      <c r="A66" s="6">
        <v>4</v>
      </c>
      <c r="B66" s="17" t="s">
        <v>69</v>
      </c>
      <c r="C66" s="8" t="s">
        <v>27</v>
      </c>
      <c r="D66" s="6">
        <v>17.36</v>
      </c>
      <c r="E66" s="36">
        <v>43.3</v>
      </c>
      <c r="F66" s="56">
        <f t="shared" si="13"/>
        <v>751.68799999999987</v>
      </c>
      <c r="G66" s="56">
        <f t="shared" si="14"/>
        <v>9020.2559999999976</v>
      </c>
      <c r="H66" s="35">
        <f t="shared" si="12"/>
        <v>24805.703999999994</v>
      </c>
      <c r="I66" s="10" t="s">
        <v>11</v>
      </c>
      <c r="J66" s="10" t="s">
        <v>11</v>
      </c>
      <c r="K66" s="18" t="s">
        <v>102</v>
      </c>
      <c r="L66" s="10" t="s">
        <v>11</v>
      </c>
      <c r="M66" s="10" t="s">
        <v>11</v>
      </c>
      <c r="N66" s="10" t="s">
        <v>11</v>
      </c>
      <c r="O66" s="28" t="s">
        <v>11</v>
      </c>
      <c r="P66" s="28" t="s">
        <v>11</v>
      </c>
      <c r="Q66" s="28" t="s">
        <v>11</v>
      </c>
      <c r="R66" s="10" t="s">
        <v>11</v>
      </c>
      <c r="S66" s="10" t="s">
        <v>11</v>
      </c>
      <c r="T66" s="10" t="s">
        <v>11</v>
      </c>
      <c r="U66" s="28" t="s">
        <v>11</v>
      </c>
      <c r="V66" s="10" t="s">
        <v>11</v>
      </c>
      <c r="W66" s="10" t="s">
        <v>11</v>
      </c>
      <c r="X66" s="28" t="s">
        <v>11</v>
      </c>
      <c r="Y66" s="28" t="s">
        <v>11</v>
      </c>
      <c r="Z66" s="28" t="s">
        <v>11</v>
      </c>
    </row>
    <row r="67" spans="1:26" ht="15" customHeight="1" x14ac:dyDescent="0.2">
      <c r="A67" s="6">
        <v>5</v>
      </c>
      <c r="B67" s="17" t="s">
        <v>70</v>
      </c>
      <c r="C67" s="8" t="s">
        <v>27</v>
      </c>
      <c r="D67" s="6">
        <v>17.36</v>
      </c>
      <c r="E67" s="36">
        <v>38.4</v>
      </c>
      <c r="F67" s="56">
        <f t="shared" si="13"/>
        <v>666.62399999999991</v>
      </c>
      <c r="G67" s="56">
        <f t="shared" si="14"/>
        <v>7999.4879999999994</v>
      </c>
      <c r="H67" s="35">
        <f t="shared" si="12"/>
        <v>21998.591999999997</v>
      </c>
      <c r="I67" s="10" t="s">
        <v>11</v>
      </c>
      <c r="J67" s="10" t="s">
        <v>11</v>
      </c>
      <c r="K67" s="18" t="s">
        <v>102</v>
      </c>
      <c r="L67" s="10" t="s">
        <v>11</v>
      </c>
      <c r="M67" s="10" t="s">
        <v>11</v>
      </c>
      <c r="N67" s="10" t="s">
        <v>11</v>
      </c>
      <c r="O67" s="28" t="s">
        <v>11</v>
      </c>
      <c r="P67" s="28" t="s">
        <v>11</v>
      </c>
      <c r="Q67" s="28" t="s">
        <v>11</v>
      </c>
      <c r="R67" s="10" t="s">
        <v>11</v>
      </c>
      <c r="S67" s="10" t="s">
        <v>11</v>
      </c>
      <c r="T67" s="10" t="s">
        <v>11</v>
      </c>
      <c r="U67" s="28" t="s">
        <v>11</v>
      </c>
      <c r="V67" s="10" t="s">
        <v>11</v>
      </c>
      <c r="W67" s="10" t="s">
        <v>11</v>
      </c>
      <c r="X67" s="28" t="s">
        <v>11</v>
      </c>
      <c r="Y67" s="28" t="s">
        <v>11</v>
      </c>
      <c r="Z67" s="28" t="s">
        <v>11</v>
      </c>
    </row>
    <row r="68" spans="1:26" s="5" customFormat="1" ht="15" customHeight="1" x14ac:dyDescent="0.25">
      <c r="A68" s="11"/>
      <c r="B68" s="46" t="s">
        <v>107</v>
      </c>
      <c r="C68" s="11">
        <f>A67</f>
        <v>5</v>
      </c>
      <c r="D68" s="11"/>
      <c r="E68" s="11">
        <f>SUM(E63:E67)</f>
        <v>201.8</v>
      </c>
      <c r="F68" s="11">
        <f t="shared" ref="F68:H68" si="15">SUM(F63:F67)</f>
        <v>3503.2479999999996</v>
      </c>
      <c r="G68" s="11">
        <f t="shared" si="15"/>
        <v>42038.975999999995</v>
      </c>
      <c r="H68" s="11">
        <f t="shared" si="15"/>
        <v>115607.18400000001</v>
      </c>
      <c r="I68" s="11">
        <f t="shared" ref="I68:U68" si="16">SUM(I63:I67)</f>
        <v>0</v>
      </c>
      <c r="J68" s="11">
        <f t="shared" si="16"/>
        <v>0</v>
      </c>
      <c r="K68" s="11">
        <f t="shared" si="16"/>
        <v>0</v>
      </c>
      <c r="L68" s="11">
        <f t="shared" si="16"/>
        <v>0</v>
      </c>
      <c r="M68" s="11">
        <f t="shared" si="16"/>
        <v>0</v>
      </c>
      <c r="N68" s="11">
        <f t="shared" si="16"/>
        <v>0</v>
      </c>
      <c r="O68" s="11">
        <f t="shared" si="16"/>
        <v>0</v>
      </c>
      <c r="P68" s="11">
        <f t="shared" si="16"/>
        <v>0</v>
      </c>
      <c r="Q68" s="11">
        <f t="shared" si="16"/>
        <v>0</v>
      </c>
      <c r="R68" s="11">
        <f t="shared" si="16"/>
        <v>0</v>
      </c>
      <c r="S68" s="11">
        <f t="shared" si="16"/>
        <v>0</v>
      </c>
      <c r="T68" s="11">
        <f t="shared" si="16"/>
        <v>0</v>
      </c>
      <c r="U68" s="11">
        <f t="shared" si="16"/>
        <v>0</v>
      </c>
      <c r="V68" s="11">
        <f>SUM(V63:V67)</f>
        <v>0</v>
      </c>
      <c r="W68" s="11">
        <f>SUM(W63:W67)</f>
        <v>0</v>
      </c>
      <c r="X68" s="11">
        <f t="shared" ref="X68:Z68" si="17">SUM(X63:X67)</f>
        <v>0</v>
      </c>
      <c r="Y68" s="11">
        <f t="shared" si="17"/>
        <v>0</v>
      </c>
      <c r="Z68" s="11">
        <f t="shared" si="17"/>
        <v>0</v>
      </c>
    </row>
    <row r="69" spans="1:26" ht="15" customHeight="1" x14ac:dyDescent="0.25">
      <c r="A69" s="75" t="s">
        <v>71</v>
      </c>
      <c r="B69" s="75"/>
      <c r="C69" s="75"/>
      <c r="D69" s="75"/>
      <c r="E69" s="53"/>
      <c r="F69" s="57"/>
      <c r="G69" s="57"/>
      <c r="H69" s="57"/>
      <c r="I69" s="15"/>
      <c r="J69" s="15"/>
      <c r="K69" s="15"/>
      <c r="L69" s="15"/>
      <c r="M69" s="15"/>
      <c r="N69" s="15"/>
      <c r="O69" s="31"/>
      <c r="P69" s="31"/>
      <c r="Q69" s="31"/>
      <c r="R69" s="15"/>
      <c r="S69" s="15"/>
      <c r="T69" s="15"/>
      <c r="U69" s="31"/>
      <c r="V69" s="15"/>
      <c r="W69" s="15"/>
      <c r="X69" s="28"/>
      <c r="Y69" s="28"/>
      <c r="Z69" s="28"/>
    </row>
    <row r="70" spans="1:26" s="66" customFormat="1" ht="15" customHeight="1" x14ac:dyDescent="0.2">
      <c r="A70" s="10">
        <v>1</v>
      </c>
      <c r="B70" s="19" t="s">
        <v>73</v>
      </c>
      <c r="C70" s="63" t="s">
        <v>72</v>
      </c>
      <c r="D70" s="64">
        <f>20.47</f>
        <v>20.47</v>
      </c>
      <c r="E70" s="36">
        <v>46.4</v>
      </c>
      <c r="F70" s="56">
        <f>D70*E70</f>
        <v>949.80799999999988</v>
      </c>
      <c r="G70" s="56">
        <f>F70*12</f>
        <v>11397.695999999998</v>
      </c>
      <c r="H70" s="35">
        <f t="shared" ref="H70:H81" si="18">F70*33</f>
        <v>31343.663999999997</v>
      </c>
      <c r="I70" s="10" t="s">
        <v>11</v>
      </c>
      <c r="J70" s="10" t="s">
        <v>11</v>
      </c>
      <c r="K70" s="65" t="s">
        <v>102</v>
      </c>
      <c r="L70" s="10" t="s">
        <v>11</v>
      </c>
      <c r="M70" s="10" t="s">
        <v>11</v>
      </c>
      <c r="N70" s="10" t="s">
        <v>11</v>
      </c>
      <c r="O70" s="10" t="s">
        <v>11</v>
      </c>
      <c r="P70" s="10" t="s">
        <v>11</v>
      </c>
      <c r="Q70" s="10" t="s">
        <v>11</v>
      </c>
      <c r="R70" s="10" t="s">
        <v>11</v>
      </c>
      <c r="S70" s="10" t="s">
        <v>11</v>
      </c>
      <c r="T70" s="10" t="s">
        <v>11</v>
      </c>
      <c r="U70" s="10" t="s">
        <v>11</v>
      </c>
      <c r="V70" s="10" t="s">
        <v>11</v>
      </c>
      <c r="W70" s="10" t="s">
        <v>11</v>
      </c>
      <c r="X70" s="10" t="s">
        <v>11</v>
      </c>
      <c r="Y70" s="10" t="s">
        <v>11</v>
      </c>
      <c r="Z70" s="10" t="s">
        <v>11</v>
      </c>
    </row>
    <row r="71" spans="1:26" s="66" customFormat="1" ht="15" customHeight="1" x14ac:dyDescent="0.2">
      <c r="A71" s="10">
        <v>2</v>
      </c>
      <c r="B71" s="19" t="s">
        <v>74</v>
      </c>
      <c r="C71" s="63" t="s">
        <v>72</v>
      </c>
      <c r="D71" s="64">
        <v>20.47</v>
      </c>
      <c r="E71" s="36">
        <v>44.7</v>
      </c>
      <c r="F71" s="56">
        <f t="shared" ref="F71:F81" si="19">D71*E71</f>
        <v>915.00900000000001</v>
      </c>
      <c r="G71" s="56">
        <f t="shared" ref="G71:G81" si="20">F71*12</f>
        <v>10980.108</v>
      </c>
      <c r="H71" s="35">
        <f t="shared" si="18"/>
        <v>30195.296999999999</v>
      </c>
      <c r="I71" s="10" t="s">
        <v>11</v>
      </c>
      <c r="J71" s="10" t="s">
        <v>11</v>
      </c>
      <c r="K71" s="65" t="s">
        <v>102</v>
      </c>
      <c r="L71" s="10" t="s">
        <v>11</v>
      </c>
      <c r="M71" s="10" t="s">
        <v>11</v>
      </c>
      <c r="N71" s="10" t="s">
        <v>11</v>
      </c>
      <c r="O71" s="10" t="s">
        <v>11</v>
      </c>
      <c r="P71" s="10" t="s">
        <v>11</v>
      </c>
      <c r="Q71" s="10" t="s">
        <v>11</v>
      </c>
      <c r="R71" s="10" t="s">
        <v>11</v>
      </c>
      <c r="S71" s="10" t="s">
        <v>11</v>
      </c>
      <c r="T71" s="10" t="s">
        <v>11</v>
      </c>
      <c r="U71" s="10" t="s">
        <v>11</v>
      </c>
      <c r="V71" s="10" t="s">
        <v>11</v>
      </c>
      <c r="W71" s="10" t="s">
        <v>11</v>
      </c>
      <c r="X71" s="10" t="s">
        <v>11</v>
      </c>
      <c r="Y71" s="10" t="s">
        <v>11</v>
      </c>
      <c r="Z71" s="10" t="s">
        <v>11</v>
      </c>
    </row>
    <row r="72" spans="1:26" s="66" customFormat="1" ht="15" customHeight="1" x14ac:dyDescent="0.2">
      <c r="A72" s="10">
        <v>3</v>
      </c>
      <c r="B72" s="19" t="s">
        <v>75</v>
      </c>
      <c r="C72" s="63" t="s">
        <v>72</v>
      </c>
      <c r="D72" s="64">
        <f t="shared" ref="D72:D80" si="21">20.47+3.93</f>
        <v>24.4</v>
      </c>
      <c r="E72" s="36">
        <v>33.799999999999997</v>
      </c>
      <c r="F72" s="56">
        <f t="shared" si="19"/>
        <v>824.71999999999991</v>
      </c>
      <c r="G72" s="56">
        <f t="shared" si="20"/>
        <v>9896.64</v>
      </c>
      <c r="H72" s="35">
        <f t="shared" si="18"/>
        <v>27215.759999999998</v>
      </c>
      <c r="I72" s="10" t="s">
        <v>11</v>
      </c>
      <c r="J72" s="10" t="s">
        <v>11</v>
      </c>
      <c r="K72" s="65" t="s">
        <v>102</v>
      </c>
      <c r="L72" s="10" t="s">
        <v>11</v>
      </c>
      <c r="M72" s="10" t="s">
        <v>11</v>
      </c>
      <c r="N72" s="10" t="s">
        <v>11</v>
      </c>
      <c r="O72" s="10" t="s">
        <v>11</v>
      </c>
      <c r="P72" s="10" t="s">
        <v>102</v>
      </c>
      <c r="Q72" s="10" t="s">
        <v>11</v>
      </c>
      <c r="R72" s="10" t="s">
        <v>11</v>
      </c>
      <c r="S72" s="10" t="s">
        <v>11</v>
      </c>
      <c r="T72" s="10" t="s">
        <v>11</v>
      </c>
      <c r="U72" s="10" t="s">
        <v>11</v>
      </c>
      <c r="V72" s="10" t="s">
        <v>11</v>
      </c>
      <c r="W72" s="10" t="s">
        <v>11</v>
      </c>
      <c r="X72" s="10" t="s">
        <v>11</v>
      </c>
      <c r="Y72" s="10" t="s">
        <v>11</v>
      </c>
      <c r="Z72" s="10" t="s">
        <v>11</v>
      </c>
    </row>
    <row r="73" spans="1:26" s="66" customFormat="1" ht="15" customHeight="1" x14ac:dyDescent="0.2">
      <c r="A73" s="10">
        <v>4</v>
      </c>
      <c r="B73" s="19" t="s">
        <v>76</v>
      </c>
      <c r="C73" s="63" t="s">
        <v>72</v>
      </c>
      <c r="D73" s="64">
        <v>20.47</v>
      </c>
      <c r="E73" s="37">
        <v>73</v>
      </c>
      <c r="F73" s="56">
        <f t="shared" si="19"/>
        <v>1494.31</v>
      </c>
      <c r="G73" s="56">
        <f t="shared" si="20"/>
        <v>17931.72</v>
      </c>
      <c r="H73" s="35">
        <f t="shared" si="18"/>
        <v>49312.229999999996</v>
      </c>
      <c r="I73" s="10" t="s">
        <v>11</v>
      </c>
      <c r="J73" s="10" t="s">
        <v>11</v>
      </c>
      <c r="K73" s="65" t="s">
        <v>102</v>
      </c>
      <c r="L73" s="10" t="s">
        <v>11</v>
      </c>
      <c r="M73" s="10" t="s">
        <v>11</v>
      </c>
      <c r="N73" s="10" t="s">
        <v>11</v>
      </c>
      <c r="O73" s="10" t="s">
        <v>11</v>
      </c>
      <c r="P73" s="10" t="s">
        <v>11</v>
      </c>
      <c r="Q73" s="10" t="s">
        <v>11</v>
      </c>
      <c r="R73" s="10" t="s">
        <v>11</v>
      </c>
      <c r="S73" s="10" t="s">
        <v>11</v>
      </c>
      <c r="T73" s="10" t="s">
        <v>11</v>
      </c>
      <c r="U73" s="10" t="s">
        <v>11</v>
      </c>
      <c r="V73" s="10" t="s">
        <v>11</v>
      </c>
      <c r="W73" s="10" t="s">
        <v>11</v>
      </c>
      <c r="X73" s="10" t="s">
        <v>11</v>
      </c>
      <c r="Y73" s="10" t="s">
        <v>11</v>
      </c>
      <c r="Z73" s="10" t="s">
        <v>11</v>
      </c>
    </row>
    <row r="74" spans="1:26" s="66" customFormat="1" ht="15" customHeight="1" x14ac:dyDescent="0.2">
      <c r="A74" s="10">
        <v>5</v>
      </c>
      <c r="B74" s="19" t="s">
        <v>77</v>
      </c>
      <c r="C74" s="63" t="s">
        <v>72</v>
      </c>
      <c r="D74" s="64">
        <f t="shared" si="21"/>
        <v>24.4</v>
      </c>
      <c r="E74" s="36">
        <v>77.599999999999994</v>
      </c>
      <c r="F74" s="56">
        <f t="shared" si="19"/>
        <v>1893.4399999999998</v>
      </c>
      <c r="G74" s="56">
        <f t="shared" si="20"/>
        <v>22721.279999999999</v>
      </c>
      <c r="H74" s="35">
        <f t="shared" si="18"/>
        <v>62483.519999999997</v>
      </c>
      <c r="I74" s="10" t="s">
        <v>11</v>
      </c>
      <c r="J74" s="10" t="s">
        <v>11</v>
      </c>
      <c r="K74" s="65" t="s">
        <v>102</v>
      </c>
      <c r="L74" s="10" t="s">
        <v>11</v>
      </c>
      <c r="M74" s="10" t="s">
        <v>11</v>
      </c>
      <c r="N74" s="10" t="s">
        <v>11</v>
      </c>
      <c r="O74" s="10" t="s">
        <v>11</v>
      </c>
      <c r="P74" s="10" t="s">
        <v>102</v>
      </c>
      <c r="Q74" s="10" t="s">
        <v>11</v>
      </c>
      <c r="R74" s="10" t="s">
        <v>11</v>
      </c>
      <c r="S74" s="10" t="s">
        <v>11</v>
      </c>
      <c r="T74" s="10" t="s">
        <v>11</v>
      </c>
      <c r="U74" s="10" t="s">
        <v>11</v>
      </c>
      <c r="V74" s="10" t="s">
        <v>11</v>
      </c>
      <c r="W74" s="10" t="s">
        <v>11</v>
      </c>
      <c r="X74" s="10" t="s">
        <v>11</v>
      </c>
      <c r="Y74" s="10" t="s">
        <v>11</v>
      </c>
      <c r="Z74" s="10" t="s">
        <v>11</v>
      </c>
    </row>
    <row r="75" spans="1:26" s="66" customFormat="1" ht="15" customHeight="1" x14ac:dyDescent="0.2">
      <c r="A75" s="10">
        <v>6</v>
      </c>
      <c r="B75" s="19" t="s">
        <v>78</v>
      </c>
      <c r="C75" s="63" t="s">
        <v>72</v>
      </c>
      <c r="D75" s="64">
        <f t="shared" si="21"/>
        <v>24.4</v>
      </c>
      <c r="E75" s="36">
        <v>29.4</v>
      </c>
      <c r="F75" s="56">
        <f t="shared" si="19"/>
        <v>717.3599999999999</v>
      </c>
      <c r="G75" s="56">
        <f t="shared" si="20"/>
        <v>8608.32</v>
      </c>
      <c r="H75" s="35">
        <f t="shared" si="18"/>
        <v>23672.879999999997</v>
      </c>
      <c r="I75" s="10" t="s">
        <v>11</v>
      </c>
      <c r="J75" s="10" t="s">
        <v>11</v>
      </c>
      <c r="K75" s="65" t="s">
        <v>102</v>
      </c>
      <c r="L75" s="10" t="s">
        <v>11</v>
      </c>
      <c r="M75" s="10" t="s">
        <v>11</v>
      </c>
      <c r="N75" s="10" t="s">
        <v>11</v>
      </c>
      <c r="O75" s="10" t="s">
        <v>11</v>
      </c>
      <c r="P75" s="10" t="s">
        <v>102</v>
      </c>
      <c r="Q75" s="10" t="s">
        <v>11</v>
      </c>
      <c r="R75" s="10" t="s">
        <v>11</v>
      </c>
      <c r="S75" s="10" t="s">
        <v>11</v>
      </c>
      <c r="T75" s="10" t="s">
        <v>11</v>
      </c>
      <c r="U75" s="10" t="s">
        <v>11</v>
      </c>
      <c r="V75" s="10" t="s">
        <v>11</v>
      </c>
      <c r="W75" s="10" t="s">
        <v>11</v>
      </c>
      <c r="X75" s="10" t="s">
        <v>11</v>
      </c>
      <c r="Y75" s="10" t="s">
        <v>11</v>
      </c>
      <c r="Z75" s="10" t="s">
        <v>11</v>
      </c>
    </row>
    <row r="76" spans="1:26" s="66" customFormat="1" ht="15" customHeight="1" x14ac:dyDescent="0.2">
      <c r="A76" s="10">
        <v>7</v>
      </c>
      <c r="B76" s="19" t="s">
        <v>79</v>
      </c>
      <c r="C76" s="63" t="s">
        <v>72</v>
      </c>
      <c r="D76" s="64">
        <f t="shared" si="21"/>
        <v>24.4</v>
      </c>
      <c r="E76" s="36">
        <v>55.2</v>
      </c>
      <c r="F76" s="56">
        <f t="shared" si="19"/>
        <v>1346.8799999999999</v>
      </c>
      <c r="G76" s="56">
        <f t="shared" si="20"/>
        <v>16162.559999999998</v>
      </c>
      <c r="H76" s="35">
        <f t="shared" si="18"/>
        <v>44447.039999999994</v>
      </c>
      <c r="I76" s="10" t="s">
        <v>11</v>
      </c>
      <c r="J76" s="10" t="s">
        <v>11</v>
      </c>
      <c r="K76" s="65" t="s">
        <v>102</v>
      </c>
      <c r="L76" s="10" t="s">
        <v>11</v>
      </c>
      <c r="M76" s="10" t="s">
        <v>11</v>
      </c>
      <c r="N76" s="10" t="s">
        <v>11</v>
      </c>
      <c r="O76" s="10" t="s">
        <v>11</v>
      </c>
      <c r="P76" s="10" t="s">
        <v>102</v>
      </c>
      <c r="Q76" s="10" t="s">
        <v>11</v>
      </c>
      <c r="R76" s="10" t="s">
        <v>11</v>
      </c>
      <c r="S76" s="10" t="s">
        <v>11</v>
      </c>
      <c r="T76" s="10" t="s">
        <v>11</v>
      </c>
      <c r="U76" s="10" t="s">
        <v>11</v>
      </c>
      <c r="V76" s="10" t="s">
        <v>11</v>
      </c>
      <c r="W76" s="10" t="s">
        <v>11</v>
      </c>
      <c r="X76" s="10" t="s">
        <v>11</v>
      </c>
      <c r="Y76" s="10" t="s">
        <v>11</v>
      </c>
      <c r="Z76" s="10" t="s">
        <v>11</v>
      </c>
    </row>
    <row r="77" spans="1:26" s="66" customFormat="1" ht="15" customHeight="1" x14ac:dyDescent="0.2">
      <c r="A77" s="10">
        <v>8</v>
      </c>
      <c r="B77" s="19" t="s">
        <v>80</v>
      </c>
      <c r="C77" s="63" t="s">
        <v>72</v>
      </c>
      <c r="D77" s="64">
        <f t="shared" si="21"/>
        <v>24.4</v>
      </c>
      <c r="E77" s="36">
        <v>62.2</v>
      </c>
      <c r="F77" s="56">
        <f t="shared" si="19"/>
        <v>1517.68</v>
      </c>
      <c r="G77" s="56">
        <f t="shared" si="20"/>
        <v>18212.16</v>
      </c>
      <c r="H77" s="35">
        <f t="shared" si="18"/>
        <v>50083.44</v>
      </c>
      <c r="I77" s="10" t="s">
        <v>11</v>
      </c>
      <c r="J77" s="10" t="s">
        <v>11</v>
      </c>
      <c r="K77" s="65" t="s">
        <v>102</v>
      </c>
      <c r="L77" s="10" t="s">
        <v>11</v>
      </c>
      <c r="M77" s="10" t="s">
        <v>11</v>
      </c>
      <c r="N77" s="10" t="s">
        <v>11</v>
      </c>
      <c r="O77" s="10" t="s">
        <v>11</v>
      </c>
      <c r="P77" s="10" t="s">
        <v>102</v>
      </c>
      <c r="Q77" s="10" t="s">
        <v>11</v>
      </c>
      <c r="R77" s="10" t="s">
        <v>11</v>
      </c>
      <c r="S77" s="10" t="s">
        <v>11</v>
      </c>
      <c r="T77" s="10" t="s">
        <v>11</v>
      </c>
      <c r="U77" s="10" t="s">
        <v>11</v>
      </c>
      <c r="V77" s="10" t="s">
        <v>11</v>
      </c>
      <c r="W77" s="10" t="s">
        <v>11</v>
      </c>
      <c r="X77" s="10" t="s">
        <v>11</v>
      </c>
      <c r="Y77" s="10" t="s">
        <v>11</v>
      </c>
      <c r="Z77" s="10" t="s">
        <v>11</v>
      </c>
    </row>
    <row r="78" spans="1:26" s="66" customFormat="1" ht="15" customHeight="1" x14ac:dyDescent="0.2">
      <c r="A78" s="10">
        <v>9</v>
      </c>
      <c r="B78" s="19" t="s">
        <v>81</v>
      </c>
      <c r="C78" s="63" t="s">
        <v>72</v>
      </c>
      <c r="D78" s="64">
        <v>20.47</v>
      </c>
      <c r="E78" s="36">
        <v>51.5</v>
      </c>
      <c r="F78" s="56">
        <f t="shared" si="19"/>
        <v>1054.2049999999999</v>
      </c>
      <c r="G78" s="56">
        <f t="shared" si="20"/>
        <v>12650.46</v>
      </c>
      <c r="H78" s="35">
        <f t="shared" si="18"/>
        <v>34788.764999999999</v>
      </c>
      <c r="I78" s="10" t="s">
        <v>11</v>
      </c>
      <c r="J78" s="10" t="s">
        <v>11</v>
      </c>
      <c r="K78" s="65" t="s">
        <v>102</v>
      </c>
      <c r="L78" s="10" t="s">
        <v>11</v>
      </c>
      <c r="M78" s="10" t="s">
        <v>11</v>
      </c>
      <c r="N78" s="10" t="s">
        <v>11</v>
      </c>
      <c r="O78" s="10" t="s">
        <v>11</v>
      </c>
      <c r="P78" s="10" t="s">
        <v>11</v>
      </c>
      <c r="Q78" s="10" t="s">
        <v>11</v>
      </c>
      <c r="R78" s="10" t="s">
        <v>11</v>
      </c>
      <c r="S78" s="10" t="s">
        <v>11</v>
      </c>
      <c r="T78" s="10" t="s">
        <v>11</v>
      </c>
      <c r="U78" s="10" t="s">
        <v>11</v>
      </c>
      <c r="V78" s="10" t="s">
        <v>11</v>
      </c>
      <c r="W78" s="22" t="s">
        <v>11</v>
      </c>
      <c r="X78" s="10" t="s">
        <v>11</v>
      </c>
      <c r="Y78" s="10" t="s">
        <v>11</v>
      </c>
      <c r="Z78" s="10" t="s">
        <v>11</v>
      </c>
    </row>
    <row r="79" spans="1:26" s="66" customFormat="1" ht="15" customHeight="1" x14ac:dyDescent="0.2">
      <c r="A79" s="10">
        <v>10</v>
      </c>
      <c r="B79" s="19" t="s">
        <v>82</v>
      </c>
      <c r="C79" s="63" t="s">
        <v>72</v>
      </c>
      <c r="D79" s="64">
        <f t="shared" si="21"/>
        <v>24.4</v>
      </c>
      <c r="E79" s="36">
        <v>29.8</v>
      </c>
      <c r="F79" s="56">
        <f t="shared" si="19"/>
        <v>727.12</v>
      </c>
      <c r="G79" s="56">
        <f t="shared" si="20"/>
        <v>8725.44</v>
      </c>
      <c r="H79" s="35">
        <f t="shared" si="18"/>
        <v>23994.959999999999</v>
      </c>
      <c r="I79" s="10" t="s">
        <v>11</v>
      </c>
      <c r="J79" s="10" t="s">
        <v>11</v>
      </c>
      <c r="K79" s="65" t="s">
        <v>102</v>
      </c>
      <c r="L79" s="10" t="s">
        <v>11</v>
      </c>
      <c r="M79" s="10" t="s">
        <v>11</v>
      </c>
      <c r="N79" s="10" t="s">
        <v>11</v>
      </c>
      <c r="O79" s="10" t="s">
        <v>11</v>
      </c>
      <c r="P79" s="10" t="s">
        <v>102</v>
      </c>
      <c r="Q79" s="10" t="s">
        <v>11</v>
      </c>
      <c r="R79" s="10" t="s">
        <v>11</v>
      </c>
      <c r="S79" s="10" t="s">
        <v>11</v>
      </c>
      <c r="T79" s="10" t="s">
        <v>11</v>
      </c>
      <c r="U79" s="10" t="s">
        <v>11</v>
      </c>
      <c r="V79" s="10" t="s">
        <v>11</v>
      </c>
      <c r="W79" s="22" t="s">
        <v>11</v>
      </c>
      <c r="X79" s="10" t="s">
        <v>11</v>
      </c>
      <c r="Y79" s="10" t="s">
        <v>11</v>
      </c>
      <c r="Z79" s="10" t="s">
        <v>11</v>
      </c>
    </row>
    <row r="80" spans="1:26" s="66" customFormat="1" ht="15" customHeight="1" x14ac:dyDescent="0.2">
      <c r="A80" s="10">
        <v>11</v>
      </c>
      <c r="B80" s="19" t="s">
        <v>83</v>
      </c>
      <c r="C80" s="63" t="s">
        <v>72</v>
      </c>
      <c r="D80" s="64">
        <f t="shared" si="21"/>
        <v>24.4</v>
      </c>
      <c r="E80" s="36">
        <v>64.7</v>
      </c>
      <c r="F80" s="56">
        <f t="shared" si="19"/>
        <v>1578.68</v>
      </c>
      <c r="G80" s="56">
        <f t="shared" si="20"/>
        <v>18944.16</v>
      </c>
      <c r="H80" s="35">
        <f t="shared" si="18"/>
        <v>52096.44</v>
      </c>
      <c r="I80" s="10" t="s">
        <v>11</v>
      </c>
      <c r="J80" s="10" t="s">
        <v>11</v>
      </c>
      <c r="K80" s="65" t="s">
        <v>102</v>
      </c>
      <c r="L80" s="10" t="s">
        <v>11</v>
      </c>
      <c r="M80" s="10" t="s">
        <v>11</v>
      </c>
      <c r="N80" s="10" t="s">
        <v>11</v>
      </c>
      <c r="O80" s="10" t="s">
        <v>11</v>
      </c>
      <c r="P80" s="10" t="s">
        <v>102</v>
      </c>
      <c r="Q80" s="10" t="s">
        <v>11</v>
      </c>
      <c r="R80" s="10" t="s">
        <v>11</v>
      </c>
      <c r="S80" s="10" t="s">
        <v>11</v>
      </c>
      <c r="T80" s="10" t="s">
        <v>11</v>
      </c>
      <c r="U80" s="10" t="s">
        <v>11</v>
      </c>
      <c r="V80" s="10" t="s">
        <v>11</v>
      </c>
      <c r="W80" s="22" t="s">
        <v>11</v>
      </c>
      <c r="X80" s="10" t="s">
        <v>11</v>
      </c>
      <c r="Y80" s="10" t="s">
        <v>11</v>
      </c>
      <c r="Z80" s="10" t="s">
        <v>11</v>
      </c>
    </row>
    <row r="81" spans="1:26" s="66" customFormat="1" ht="15" customHeight="1" x14ac:dyDescent="0.2">
      <c r="A81" s="10">
        <v>12</v>
      </c>
      <c r="B81" s="19" t="s">
        <v>84</v>
      </c>
      <c r="C81" s="63" t="s">
        <v>72</v>
      </c>
      <c r="D81" s="64">
        <v>20.47</v>
      </c>
      <c r="E81" s="36">
        <v>37.799999999999997</v>
      </c>
      <c r="F81" s="56">
        <f t="shared" si="19"/>
        <v>773.76599999999985</v>
      </c>
      <c r="G81" s="56">
        <f t="shared" si="20"/>
        <v>9285.1919999999991</v>
      </c>
      <c r="H81" s="35">
        <f t="shared" si="18"/>
        <v>25534.277999999995</v>
      </c>
      <c r="I81" s="10" t="s">
        <v>11</v>
      </c>
      <c r="J81" s="10" t="s">
        <v>11</v>
      </c>
      <c r="K81" s="65" t="s">
        <v>102</v>
      </c>
      <c r="L81" s="10" t="s">
        <v>11</v>
      </c>
      <c r="M81" s="10" t="s">
        <v>11</v>
      </c>
      <c r="N81" s="10" t="s">
        <v>11</v>
      </c>
      <c r="O81" s="10" t="s">
        <v>11</v>
      </c>
      <c r="P81" s="10" t="s">
        <v>11</v>
      </c>
      <c r="Q81" s="10" t="s">
        <v>11</v>
      </c>
      <c r="R81" s="10" t="s">
        <v>11</v>
      </c>
      <c r="S81" s="10" t="s">
        <v>11</v>
      </c>
      <c r="T81" s="10" t="s">
        <v>11</v>
      </c>
      <c r="U81" s="10" t="s">
        <v>11</v>
      </c>
      <c r="V81" s="10" t="s">
        <v>11</v>
      </c>
      <c r="W81" s="22" t="s">
        <v>11</v>
      </c>
      <c r="X81" s="10" t="s">
        <v>11</v>
      </c>
      <c r="Y81" s="10" t="s">
        <v>11</v>
      </c>
      <c r="Z81" s="10" t="s">
        <v>11</v>
      </c>
    </row>
    <row r="82" spans="1:26" s="5" customFormat="1" ht="15" customHeight="1" x14ac:dyDescent="0.25">
      <c r="A82" s="11"/>
      <c r="B82" s="46" t="s">
        <v>107</v>
      </c>
      <c r="C82" s="11">
        <f>A81</f>
        <v>12</v>
      </c>
      <c r="D82" s="11"/>
      <c r="E82" s="11">
        <f>SUM(E70:E81)</f>
        <v>606.09999999999991</v>
      </c>
      <c r="F82" s="11">
        <f t="shared" ref="F82:H82" si="22">SUM(F70:F81)</f>
        <v>13792.977999999999</v>
      </c>
      <c r="G82" s="12">
        <f>SUM(G70:G81)</f>
        <v>165515.736</v>
      </c>
      <c r="H82" s="11">
        <f t="shared" si="22"/>
        <v>455168.27400000003</v>
      </c>
      <c r="I82" s="11">
        <f t="shared" ref="I82:N82" si="23">SUM(I70:I81)</f>
        <v>0</v>
      </c>
      <c r="J82" s="11">
        <f t="shared" si="23"/>
        <v>0</v>
      </c>
      <c r="K82" s="11">
        <f t="shared" si="23"/>
        <v>0</v>
      </c>
      <c r="L82" s="11">
        <f t="shared" si="23"/>
        <v>0</v>
      </c>
      <c r="M82" s="11">
        <f t="shared" si="23"/>
        <v>0</v>
      </c>
      <c r="N82" s="11">
        <f t="shared" si="23"/>
        <v>0</v>
      </c>
      <c r="O82" s="11">
        <f t="shared" ref="O82:U82" si="24">SUM(O70:O81)</f>
        <v>0</v>
      </c>
      <c r="P82" s="11">
        <f t="shared" si="24"/>
        <v>0</v>
      </c>
      <c r="Q82" s="11">
        <f t="shared" si="24"/>
        <v>0</v>
      </c>
      <c r="R82" s="11">
        <f t="shared" si="24"/>
        <v>0</v>
      </c>
      <c r="S82" s="11">
        <f t="shared" si="24"/>
        <v>0</v>
      </c>
      <c r="T82" s="11">
        <f t="shared" si="24"/>
        <v>0</v>
      </c>
      <c r="U82" s="11">
        <f t="shared" si="24"/>
        <v>0</v>
      </c>
      <c r="V82" s="11">
        <f>SUM(V70:V81)</f>
        <v>0</v>
      </c>
      <c r="W82" s="23">
        <f>SUM(W70:W81)</f>
        <v>0</v>
      </c>
      <c r="X82" s="23">
        <f t="shared" ref="X82:Z82" si="25">SUM(X70:X81)</f>
        <v>0</v>
      </c>
      <c r="Y82" s="23">
        <f t="shared" si="25"/>
        <v>0</v>
      </c>
      <c r="Z82" s="23">
        <f t="shared" si="25"/>
        <v>0</v>
      </c>
    </row>
    <row r="83" spans="1:26" s="5" customFormat="1" ht="20.25" customHeight="1" x14ac:dyDescent="0.25">
      <c r="A83" s="24"/>
      <c r="B83" s="45" t="s">
        <v>103</v>
      </c>
      <c r="C83" s="24">
        <f>C61+C68+C82</f>
        <v>52</v>
      </c>
      <c r="D83" s="24"/>
      <c r="E83" s="24">
        <f>E82+E68+E61</f>
        <v>2491.3999999999996</v>
      </c>
      <c r="F83" s="24">
        <f t="shared" ref="F83:H83" si="26">F82+F68+F61</f>
        <v>52194.97600000001</v>
      </c>
      <c r="G83" s="24">
        <f t="shared" si="26"/>
        <v>626339.71200000006</v>
      </c>
      <c r="H83" s="24">
        <f t="shared" si="26"/>
        <v>1722434.2079999999</v>
      </c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5"/>
      <c r="X83" s="25"/>
      <c r="Y83" s="25"/>
      <c r="Z83" s="25"/>
    </row>
    <row r="84" spans="1:26" s="5" customFormat="1" ht="15" customHeight="1" x14ac:dyDescent="0.25">
      <c r="A84" s="41"/>
      <c r="B84" s="42" t="s">
        <v>12</v>
      </c>
      <c r="C84" s="73">
        <f>C83+C22</f>
        <v>63</v>
      </c>
      <c r="D84" s="41"/>
      <c r="E84" s="43">
        <f>E83+E22</f>
        <v>2940.9999999999995</v>
      </c>
      <c r="F84" s="43">
        <f t="shared" ref="F84:H84" si="27">F83+F22</f>
        <v>60508.080000000009</v>
      </c>
      <c r="G84" s="43">
        <f t="shared" si="27"/>
        <v>726096.96000000008</v>
      </c>
      <c r="H84" s="43">
        <f t="shared" si="27"/>
        <v>1996766.64</v>
      </c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4"/>
      <c r="X84" s="44"/>
      <c r="Y84" s="44"/>
      <c r="Z84" s="44"/>
    </row>
  </sheetData>
  <mergeCells count="34">
    <mergeCell ref="Z2:Z5"/>
    <mergeCell ref="O2:O5"/>
    <mergeCell ref="V2:V5"/>
    <mergeCell ref="W2:W5"/>
    <mergeCell ref="X2:X5"/>
    <mergeCell ref="Y2:Y5"/>
    <mergeCell ref="L3:L5"/>
    <mergeCell ref="N2:N5"/>
    <mergeCell ref="P2:P5"/>
    <mergeCell ref="Q2:Q5"/>
    <mergeCell ref="I2:L2"/>
    <mergeCell ref="M2:M5"/>
    <mergeCell ref="H2:H5"/>
    <mergeCell ref="A1:Z1"/>
    <mergeCell ref="A8:C8"/>
    <mergeCell ref="A2:A5"/>
    <mergeCell ref="B2:B5"/>
    <mergeCell ref="C2:C5"/>
    <mergeCell ref="D2:D5"/>
    <mergeCell ref="E2:E5"/>
    <mergeCell ref="R2:U2"/>
    <mergeCell ref="R3:R5"/>
    <mergeCell ref="S3:S5"/>
    <mergeCell ref="T3:T5"/>
    <mergeCell ref="U3:U5"/>
    <mergeCell ref="I3:I5"/>
    <mergeCell ref="J3:J5"/>
    <mergeCell ref="K3:K5"/>
    <mergeCell ref="A23:B23"/>
    <mergeCell ref="A62:D62"/>
    <mergeCell ref="A69:D69"/>
    <mergeCell ref="F2:F5"/>
    <mergeCell ref="G2:G5"/>
    <mergeCell ref="A22:B22"/>
  </mergeCells>
  <printOptions horizontalCentered="1"/>
  <pageMargins left="0.59055118110236227" right="0.39370078740157483" top="0.39370078740157483" bottom="0.39370078740157483" header="0.51181102362204722" footer="0.51181102362204722"/>
  <pageSetup paperSize="8" scale="5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№ 8</vt:lpstr>
      <vt:lpstr>'Лот № 8'!Заголовки_для_печати</vt:lpstr>
      <vt:lpstr>'Лот №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2014-02-20T06:35:26Z</dcterms:modified>
</cp:coreProperties>
</file>